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docProps/custom.xml" ContentType="application/vnd.openxmlformats-officedocument.custom-properties+xml"/>
  <Override PartName="/docProps/core.xml" ContentType="application/vnd.openxmlformats-package.core-properties+xml"/>
  <Override PartName="/xl/comments4.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8.xml" ContentType="application/vnd.openxmlformats-officedocument.spreadsheetml.comments+xml"/>
  <Override PartName="/xl/comments2.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xl/comments11.xml" ContentType="application/vnd.openxmlformats-officedocument.spreadsheetml.comments+xml"/>
  <Override PartName="/xl/comments1.xml" ContentType="application/vnd.openxmlformats-officedocument.spreadsheetml.comments+xml"/>
  <Override PartName="/xl/comments10.xml" ContentType="application/vnd.openxmlformats-officedocument.spreadsheetml.comment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LUU KY-GIAM SAT\1.KHACH HANG\QUY DAU TU TRAI PHIEU AN BINH - 14202046 - BIDB556668 - ABBF\BAO CAO DINH KY\Báo cáo Tháng\2026\THANG 07\"/>
    </mc:Choice>
  </mc:AlternateContent>
  <bookViews>
    <workbookView xWindow="0" yWindow="0" windowWidth="28800" windowHeight="1098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3" state="hidden" r:id="rId13"/>
  </sheets>
  <calcPr calcId="162913"/>
</workbook>
</file>

<file path=xl/calcChain.xml><?xml version="1.0" encoding="utf-8"?>
<calcChain xmlns="http://schemas.openxmlformats.org/spreadsheetml/2006/main">
  <c r="A1" i="13" l="1"/>
  <c r="A2" i="13"/>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A265" i="13"/>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A293" i="13"/>
  <c r="A294" i="13"/>
  <c r="A295" i="13"/>
  <c r="A296" i="13"/>
  <c r="A297" i="13"/>
  <c r="A298" i="13"/>
  <c r="A299" i="13"/>
  <c r="A300" i="13"/>
  <c r="A301" i="13"/>
  <c r="A302" i="13"/>
  <c r="A303" i="13"/>
  <c r="A304" i="13"/>
  <c r="A305" i="13"/>
  <c r="A306" i="13"/>
  <c r="A307" i="13"/>
  <c r="A308" i="13"/>
  <c r="A309" i="13"/>
  <c r="A310" i="13"/>
  <c r="A311" i="13"/>
  <c r="A312" i="13"/>
  <c r="A313" i="13"/>
  <c r="A314" i="13"/>
  <c r="A315" i="13"/>
  <c r="A316" i="13"/>
  <c r="A317" i="13"/>
  <c r="A318" i="13"/>
  <c r="A319" i="13"/>
  <c r="A320" i="13"/>
  <c r="A321" i="13"/>
  <c r="A322" i="13"/>
  <c r="A323" i="13"/>
  <c r="A324" i="13"/>
  <c r="A325" i="13"/>
  <c r="A326" i="13"/>
  <c r="A327" i="13"/>
  <c r="A328" i="13"/>
  <c r="A329" i="13"/>
  <c r="A330" i="13"/>
  <c r="A331" i="13"/>
  <c r="A332" i="13"/>
  <c r="A333" i="13"/>
  <c r="A334" i="13"/>
  <c r="A335" i="13"/>
  <c r="A336" i="13"/>
  <c r="A337" i="13"/>
  <c r="A338" i="13"/>
  <c r="A339" i="13"/>
  <c r="A340" i="13"/>
  <c r="A341" i="13"/>
  <c r="A342" i="13"/>
  <c r="A343" i="13"/>
  <c r="A344" i="13"/>
  <c r="A345" i="13"/>
  <c r="A346" i="13"/>
  <c r="A347" i="13"/>
  <c r="A348" i="13"/>
  <c r="A349" i="13"/>
  <c r="A350" i="13"/>
  <c r="A351" i="13"/>
  <c r="A352" i="13"/>
  <c r="A353" i="13"/>
  <c r="A354" i="13"/>
  <c r="A355" i="13"/>
  <c r="A356" i="13"/>
  <c r="A357" i="13"/>
  <c r="A358" i="13"/>
  <c r="A359" i="13"/>
  <c r="A360" i="13"/>
  <c r="A361" i="13"/>
  <c r="A362" i="13"/>
  <c r="A363" i="13"/>
  <c r="A364" i="13"/>
  <c r="A365" i="13"/>
  <c r="A366" i="13"/>
  <c r="A367" i="13"/>
  <c r="A368" i="13"/>
  <c r="A369" i="13"/>
  <c r="A370" i="13"/>
  <c r="A371" i="13"/>
  <c r="A372" i="13"/>
  <c r="A373" i="13"/>
  <c r="A374" i="13"/>
  <c r="A375" i="13"/>
  <c r="A376" i="13"/>
  <c r="A377" i="13"/>
  <c r="A378" i="13"/>
  <c r="A379" i="13"/>
  <c r="A380" i="13"/>
  <c r="A381" i="13"/>
  <c r="A382" i="13"/>
  <c r="A383" i="13"/>
  <c r="A384" i="13"/>
  <c r="A385" i="13"/>
  <c r="A386" i="13"/>
  <c r="A387" i="13"/>
  <c r="A388" i="13"/>
  <c r="A389" i="13"/>
  <c r="A390" i="13"/>
  <c r="A391" i="13"/>
  <c r="A392" i="13"/>
  <c r="A393" i="13"/>
  <c r="A394" i="13"/>
  <c r="A395" i="13"/>
  <c r="A396" i="13"/>
  <c r="A397" i="13"/>
  <c r="A398" i="13"/>
  <c r="A399" i="13"/>
  <c r="A400" i="13"/>
  <c r="A401" i="13"/>
  <c r="A402" i="13"/>
  <c r="A403" i="13"/>
  <c r="A404" i="13"/>
  <c r="A405" i="13"/>
  <c r="A406" i="13"/>
  <c r="A407" i="13"/>
  <c r="A408" i="13"/>
  <c r="A409" i="13"/>
  <c r="A410" i="13"/>
  <c r="A411" i="13"/>
  <c r="A412" i="13"/>
  <c r="A413" i="13"/>
  <c r="A414" i="13"/>
  <c r="A415" i="13"/>
  <c r="A416" i="13"/>
  <c r="A417" i="13"/>
  <c r="A418" i="13"/>
  <c r="A419" i="13"/>
  <c r="A420" i="13"/>
  <c r="A421" i="13"/>
  <c r="A422" i="13"/>
  <c r="A423" i="13"/>
  <c r="A424" i="13"/>
  <c r="A425" i="13"/>
  <c r="A426" i="13"/>
  <c r="A427" i="13"/>
  <c r="A428" i="13"/>
  <c r="A429" i="13"/>
  <c r="A430" i="13"/>
  <c r="A431" i="13"/>
  <c r="A432" i="13"/>
  <c r="A433" i="13"/>
  <c r="A434" i="13"/>
  <c r="A435" i="13"/>
  <c r="A436" i="13"/>
  <c r="A437" i="13"/>
  <c r="A438" i="13"/>
  <c r="A439" i="13"/>
  <c r="A440" i="13"/>
  <c r="A441" i="13"/>
  <c r="A442" i="13"/>
  <c r="A443" i="13"/>
  <c r="A444" i="13"/>
  <c r="A445" i="13"/>
  <c r="A446" i="13"/>
  <c r="A447" i="13"/>
  <c r="A448" i="13"/>
  <c r="A449" i="13"/>
  <c r="A450" i="13"/>
  <c r="A451" i="13"/>
  <c r="A452" i="13"/>
  <c r="A453" i="13"/>
  <c r="A454" i="13"/>
  <c r="A455" i="13"/>
  <c r="A456" i="13"/>
  <c r="A457" i="13"/>
  <c r="A458" i="13"/>
  <c r="A459" i="13"/>
  <c r="A460" i="13"/>
  <c r="A461" i="13"/>
  <c r="A462" i="13"/>
  <c r="A463" i="13"/>
  <c r="A464" i="13"/>
  <c r="A465" i="13"/>
  <c r="A466" i="13"/>
  <c r="A467" i="13"/>
  <c r="A468" i="13"/>
  <c r="A469" i="13"/>
  <c r="A470" i="13"/>
  <c r="A471" i="13"/>
  <c r="A472" i="13"/>
  <c r="A473" i="13"/>
  <c r="A474" i="13"/>
  <c r="A475" i="13"/>
  <c r="A476" i="13"/>
  <c r="A477" i="13"/>
  <c r="A478" i="13"/>
  <c r="A479" i="13"/>
  <c r="A480" i="13"/>
  <c r="A481" i="13"/>
  <c r="A482" i="13"/>
  <c r="A483" i="13"/>
  <c r="A484" i="13"/>
  <c r="A485" i="13"/>
  <c r="A486" i="13"/>
  <c r="A487" i="13"/>
  <c r="A488" i="13"/>
  <c r="A489" i="13"/>
  <c r="A490" i="13"/>
  <c r="A491" i="13"/>
  <c r="A492" i="13"/>
  <c r="A493" i="13"/>
  <c r="A494" i="13"/>
  <c r="A495" i="13"/>
  <c r="A496" i="13"/>
  <c r="A497" i="13"/>
  <c r="A498" i="13"/>
  <c r="A499" i="13"/>
  <c r="A500" i="13"/>
  <c r="A501" i="13"/>
  <c r="A502" i="13"/>
  <c r="A503" i="13"/>
  <c r="A504" i="13"/>
  <c r="A505" i="13"/>
  <c r="A506" i="13"/>
  <c r="A507" i="13"/>
  <c r="A508" i="13"/>
  <c r="A509" i="13"/>
  <c r="A510" i="13"/>
  <c r="A511" i="13"/>
  <c r="A512" i="13"/>
  <c r="A513" i="13"/>
  <c r="A514" i="13"/>
  <c r="A515" i="13"/>
  <c r="A516" i="13"/>
  <c r="A517" i="13"/>
  <c r="A518" i="13"/>
  <c r="A519" i="13"/>
  <c r="A520" i="13"/>
  <c r="A521" i="13"/>
  <c r="A522" i="13"/>
  <c r="A523" i="13"/>
  <c r="A524" i="13"/>
  <c r="A525" i="13"/>
  <c r="A526" i="13"/>
  <c r="A527" i="13"/>
  <c r="A528" i="13"/>
  <c r="A529" i="13"/>
  <c r="A530" i="13"/>
  <c r="A531" i="13"/>
  <c r="A532" i="13"/>
  <c r="A533" i="13"/>
  <c r="A534" i="13"/>
  <c r="A535" i="13"/>
  <c r="A536" i="13"/>
  <c r="A537" i="13"/>
  <c r="A538" i="13"/>
  <c r="A539" i="13"/>
  <c r="A540" i="13"/>
  <c r="A541" i="13"/>
  <c r="A542" i="13"/>
  <c r="A543" i="13"/>
  <c r="A544" i="13"/>
  <c r="A545" i="13"/>
  <c r="A546" i="13"/>
  <c r="A547" i="13"/>
  <c r="A548" i="13"/>
  <c r="A549" i="13"/>
  <c r="A550" i="13"/>
  <c r="A551" i="13"/>
  <c r="A552" i="13"/>
  <c r="A553" i="13"/>
  <c r="A554" i="13"/>
  <c r="A555" i="13"/>
  <c r="A556" i="13"/>
  <c r="A557" i="13"/>
  <c r="A558" i="13"/>
  <c r="A559" i="13"/>
  <c r="A560" i="13"/>
  <c r="A561" i="13"/>
  <c r="A562" i="13"/>
  <c r="A563" i="13"/>
  <c r="A564" i="13"/>
  <c r="A565" i="13"/>
  <c r="A566" i="13"/>
  <c r="A567" i="13"/>
  <c r="A568" i="13"/>
  <c r="A569" i="13"/>
  <c r="A570" i="13"/>
  <c r="A571" i="13"/>
  <c r="A572" i="13"/>
  <c r="A573" i="13"/>
  <c r="A574" i="13"/>
  <c r="A575" i="13"/>
  <c r="A576" i="13"/>
  <c r="A577" i="13"/>
  <c r="A578" i="13"/>
  <c r="A579" i="13"/>
  <c r="A580" i="13"/>
  <c r="A581" i="13"/>
  <c r="A582" i="13"/>
  <c r="A583" i="13"/>
  <c r="A584" i="13"/>
  <c r="A585" i="13"/>
  <c r="A586" i="13"/>
  <c r="A587" i="13"/>
  <c r="A588" i="13"/>
  <c r="A589" i="13"/>
  <c r="A590" i="13"/>
  <c r="A591" i="13"/>
  <c r="A592" i="13"/>
  <c r="A593" i="13"/>
  <c r="A594" i="13"/>
  <c r="A595" i="13"/>
  <c r="A596" i="13"/>
  <c r="A597" i="13"/>
  <c r="A598" i="13"/>
  <c r="A599" i="13"/>
  <c r="A600" i="13"/>
  <c r="A601" i="13"/>
  <c r="A602" i="13"/>
  <c r="A603" i="13"/>
  <c r="A604" i="13"/>
  <c r="A605" i="13"/>
  <c r="A606" i="13"/>
  <c r="A607" i="13"/>
  <c r="A608" i="13"/>
  <c r="A609" i="13"/>
  <c r="A610" i="13"/>
  <c r="A611" i="13"/>
  <c r="A612" i="13"/>
  <c r="A613" i="13"/>
  <c r="A614" i="13"/>
  <c r="A615" i="13"/>
  <c r="A616" i="13"/>
  <c r="A617" i="13"/>
  <c r="A618" i="13"/>
  <c r="A619" i="13"/>
  <c r="A620" i="13"/>
  <c r="A621" i="13"/>
  <c r="A622" i="13"/>
  <c r="A623" i="13"/>
  <c r="A624" i="13"/>
  <c r="A625" i="13"/>
  <c r="A626" i="13"/>
  <c r="A627" i="13"/>
  <c r="A628" i="13"/>
  <c r="A629" i="13"/>
  <c r="A630" i="13"/>
  <c r="A631" i="13"/>
  <c r="A632" i="13"/>
  <c r="A633" i="13"/>
  <c r="A634" i="13"/>
  <c r="A635" i="13"/>
  <c r="A636" i="13"/>
  <c r="A637" i="13"/>
  <c r="A638" i="13"/>
  <c r="A639" i="13"/>
  <c r="A640" i="13"/>
  <c r="A641" i="13"/>
  <c r="A642" i="13"/>
  <c r="A643" i="13"/>
  <c r="A644" i="13"/>
  <c r="A645" i="13"/>
  <c r="A646" i="13"/>
  <c r="A647" i="13"/>
  <c r="A648" i="13"/>
  <c r="A649" i="13"/>
  <c r="A650" i="13"/>
  <c r="A651" i="13"/>
  <c r="A652" i="13"/>
  <c r="A653" i="13"/>
  <c r="A654" i="13"/>
  <c r="A655" i="13"/>
  <c r="A656" i="13"/>
  <c r="A657" i="13"/>
  <c r="A658" i="13"/>
  <c r="A659" i="13"/>
  <c r="A660" i="13"/>
  <c r="A661" i="13"/>
  <c r="A662" i="13"/>
  <c r="A663" i="13"/>
  <c r="A664" i="13"/>
  <c r="A665" i="13"/>
  <c r="A666" i="13"/>
  <c r="A667" i="13"/>
  <c r="A668" i="13"/>
  <c r="A669" i="13"/>
  <c r="A670" i="13"/>
  <c r="A671" i="13"/>
  <c r="A672" i="13"/>
  <c r="A673" i="13"/>
  <c r="A674" i="13"/>
  <c r="A675" i="13"/>
  <c r="A676" i="13"/>
  <c r="A677" i="13"/>
  <c r="A678" i="13"/>
  <c r="A679" i="13"/>
  <c r="A680" i="13"/>
  <c r="A681" i="13"/>
  <c r="A682" i="13"/>
  <c r="A683" i="13"/>
  <c r="A684" i="13"/>
  <c r="A685" i="13"/>
  <c r="A686" i="13"/>
  <c r="A687" i="13"/>
  <c r="A688" i="13"/>
  <c r="A689" i="13"/>
  <c r="A690" i="13"/>
  <c r="A691" i="13"/>
  <c r="A692" i="13"/>
  <c r="A693" i="13"/>
  <c r="A694" i="13"/>
  <c r="A695" i="13"/>
  <c r="A696" i="13"/>
  <c r="A697" i="13"/>
  <c r="A698" i="13"/>
  <c r="A699" i="13"/>
  <c r="A700" i="13"/>
  <c r="A701" i="13"/>
  <c r="A702" i="13"/>
  <c r="A703" i="13"/>
  <c r="A704" i="13"/>
  <c r="A705" i="13"/>
  <c r="A706" i="13"/>
  <c r="A707" i="13"/>
  <c r="A708" i="13"/>
  <c r="A709" i="13"/>
  <c r="A710" i="13"/>
  <c r="A711" i="13"/>
  <c r="A712" i="13"/>
  <c r="A713" i="13"/>
  <c r="A714" i="13"/>
  <c r="A715" i="13"/>
  <c r="A716" i="13"/>
  <c r="A717" i="13"/>
  <c r="A718" i="13"/>
  <c r="A719" i="13"/>
  <c r="A720" i="13"/>
  <c r="A721" i="13"/>
  <c r="A722" i="13"/>
  <c r="A723" i="13"/>
  <c r="A724" i="13"/>
  <c r="A725" i="13"/>
  <c r="A726" i="13"/>
  <c r="A727" i="13"/>
  <c r="A728" i="13"/>
  <c r="A729" i="13"/>
  <c r="A730" i="13"/>
  <c r="A731" i="13"/>
  <c r="A732" i="13"/>
  <c r="A733" i="13"/>
  <c r="A734" i="13"/>
  <c r="A735" i="13"/>
  <c r="A736" i="13"/>
  <c r="A737" i="13"/>
  <c r="A738" i="13"/>
  <c r="A739" i="13"/>
  <c r="A740" i="13"/>
  <c r="A741" i="13"/>
  <c r="A742" i="13"/>
  <c r="A743" i="13"/>
  <c r="A744" i="13"/>
  <c r="A745" i="13"/>
  <c r="A746" i="13"/>
  <c r="A747" i="13"/>
  <c r="A748" i="13"/>
  <c r="A749" i="13"/>
  <c r="A750" i="13"/>
  <c r="A751" i="13"/>
  <c r="A752" i="13"/>
  <c r="A753" i="13"/>
  <c r="A754" i="13"/>
  <c r="A755" i="13"/>
  <c r="A756" i="13"/>
  <c r="A757" i="13"/>
  <c r="A758" i="13"/>
  <c r="A759" i="13"/>
  <c r="A760" i="13"/>
  <c r="A761" i="13"/>
  <c r="A762" i="13"/>
  <c r="A763" i="13"/>
  <c r="A764" i="13"/>
  <c r="A765" i="13"/>
  <c r="A766" i="13"/>
  <c r="A767" i="13"/>
  <c r="A768" i="13"/>
  <c r="A769" i="13"/>
  <c r="A770" i="13"/>
  <c r="A771" i="13"/>
  <c r="A772" i="13"/>
  <c r="A773" i="13"/>
  <c r="A774" i="13"/>
  <c r="A775" i="13"/>
  <c r="A776" i="13"/>
  <c r="A777" i="13"/>
  <c r="A778" i="13"/>
  <c r="A779" i="13"/>
  <c r="A780" i="13"/>
  <c r="A781" i="13"/>
  <c r="A782" i="13"/>
  <c r="A783" i="13"/>
  <c r="A784" i="13"/>
  <c r="A785" i="13"/>
  <c r="A786" i="13"/>
  <c r="A787" i="13"/>
  <c r="A788" i="13"/>
  <c r="A789" i="13"/>
  <c r="A790" i="13"/>
  <c r="A791" i="13"/>
  <c r="A792" i="13"/>
  <c r="A793" i="13"/>
  <c r="A794" i="13"/>
  <c r="A795" i="13"/>
  <c r="A796" i="13"/>
  <c r="A797" i="13"/>
  <c r="A798" i="13"/>
  <c r="A799" i="13"/>
  <c r="A800" i="13"/>
  <c r="A801" i="13"/>
  <c r="A802" i="13"/>
  <c r="A803" i="13"/>
  <c r="A804" i="13"/>
  <c r="A805" i="13"/>
  <c r="A806" i="13"/>
  <c r="A807" i="13"/>
  <c r="A808" i="13"/>
  <c r="A809" i="13"/>
  <c r="A810" i="13"/>
  <c r="A811" i="13"/>
  <c r="A812" i="13"/>
  <c r="A813" i="13"/>
  <c r="A814" i="13"/>
  <c r="A815" i="13"/>
  <c r="A816" i="13"/>
  <c r="A817" i="13"/>
  <c r="A818" i="13"/>
  <c r="A819" i="13"/>
  <c r="A820" i="13"/>
  <c r="A821" i="13"/>
  <c r="A822" i="13"/>
  <c r="A823" i="13"/>
  <c r="A824" i="13"/>
  <c r="A825" i="13"/>
  <c r="A826" i="13"/>
  <c r="A827" i="13"/>
  <c r="A828" i="13"/>
  <c r="A829" i="13"/>
  <c r="A830" i="13"/>
  <c r="A831" i="13"/>
  <c r="A832" i="13"/>
  <c r="A833" i="13"/>
  <c r="A834" i="13"/>
  <c r="A835" i="13"/>
  <c r="A836" i="13"/>
  <c r="A837" i="13"/>
  <c r="A838" i="13"/>
  <c r="A839" i="13"/>
  <c r="A840" i="13"/>
  <c r="A841" i="13"/>
  <c r="A842" i="13"/>
  <c r="A843" i="13"/>
  <c r="A844" i="13"/>
  <c r="A845" i="13"/>
  <c r="A846" i="13"/>
  <c r="A847" i="13"/>
  <c r="A848" i="13"/>
  <c r="A849" i="13"/>
  <c r="A850" i="13"/>
  <c r="A851" i="13"/>
  <c r="A852" i="13"/>
  <c r="A853" i="13"/>
  <c r="A854" i="13"/>
  <c r="A855" i="13"/>
  <c r="A856" i="13"/>
  <c r="A857" i="13"/>
  <c r="A858" i="13"/>
  <c r="A859" i="13"/>
  <c r="A860" i="13"/>
  <c r="A861" i="13"/>
  <c r="A862" i="13"/>
  <c r="A863" i="13"/>
  <c r="A864" i="13"/>
  <c r="A865" i="13"/>
  <c r="A866" i="13"/>
  <c r="A867" i="13"/>
  <c r="A868" i="13"/>
  <c r="A869" i="13"/>
  <c r="A870" i="13"/>
  <c r="A871" i="13"/>
  <c r="A872" i="13"/>
  <c r="A873" i="13"/>
  <c r="A874" i="13"/>
</calcChain>
</file>

<file path=xl/comments1.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A6" authorId="0" shapeId="0">
      <text>
        <r>
          <rPr>
            <sz val="10"/>
            <rFont val="Arial"/>
            <family val="2"/>
          </rPr>
          <t>Ô chỉ tiêu có định dạng ký tự
Dữ liệu động đầu vào hợp lệ khi chỉ được thêm dòng trên ô này.</t>
        </r>
      </text>
    </comment>
    <comment ref="B6"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
Dữ liệu động đầu vào hợp lệ khi chỉ được thêm dòng trên ô này.</t>
        </r>
      </text>
    </comment>
    <comment ref="D6" authorId="0" shapeId="0">
      <text>
        <r>
          <rPr>
            <sz val="10"/>
            <rFont val="Arial"/>
            <family val="2"/>
          </rPr>
          <t>Ô chỉ tiêu có định dạng số. Đơn vị tính x 1 (hoặc %)
Dữ liệu động đầu vào hợp lệ khi chỉ được thêm dòng trên ô này.</t>
        </r>
      </text>
    </comment>
    <comment ref="E6" authorId="0" shapeId="0">
      <text>
        <r>
          <rPr>
            <sz val="10"/>
            <rFont val="Arial"/>
            <family val="2"/>
          </rPr>
          <t>Ô chỉ tiêu có định dạng số. Đơn vị tính x 1 (hoặc %)
Dữ liệu động đầu vào hợp lệ khi chỉ được thêm dòng trên ô này.</t>
        </r>
      </text>
    </comment>
    <comment ref="F6" authorId="0" shapeId="0">
      <text>
        <r>
          <rPr>
            <sz val="10"/>
            <rFont val="Arial"/>
            <family val="2"/>
          </rPr>
          <t>Ô chỉ tiêu có định dạng số. Đơn vị tính x 1 (hoặc %)
Dữ liệu động đầu vào hợp lệ khi chỉ được thêm dòng trên ô này.</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ký tự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ký tự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A15" authorId="0" shapeId="0">
      <text>
        <r>
          <rPr>
            <sz val="10"/>
            <rFont val="Arial"/>
            <family val="2"/>
          </rPr>
          <t>Ô chỉ tiêu có định dạng số. Đơn vị tính x 1 (hoặc %)
Dữ liệu động đầu vào hợp lệ khi chỉ được thêm dòng trên ô này.</t>
        </r>
      </text>
    </comment>
    <comment ref="B15"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số. Đơn vị tính x 1 (hoặc %)
Dữ liệu động đầu vào hợp lệ khi chỉ được thêm dòng trên ô này.</t>
        </r>
      </text>
    </comment>
    <comment ref="D15" authorId="0" shapeId="0">
      <text>
        <r>
          <rPr>
            <sz val="10"/>
            <rFont val="Arial"/>
            <family val="2"/>
          </rPr>
          <t>Ô chỉ tiêu có định dạng số. Đơn vị tính x 1 (hoặc %)
Dữ liệu động đầu vào hợp lệ khi chỉ được thêm dòng trên ô này.</t>
        </r>
      </text>
    </comment>
    <comment ref="E15" authorId="0" shapeId="0">
      <text>
        <r>
          <rPr>
            <sz val="10"/>
            <rFont val="Arial"/>
            <family val="2"/>
          </rPr>
          <t>Ô chỉ tiêu có định dạng số. Đơn vị tính x 1 (hoặc %)
Dữ liệu động đầu vào hợp lệ khi chỉ được thêm dòng trên ô này.</t>
        </r>
      </text>
    </comment>
    <comment ref="F15"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A18" authorId="0" shapeId="0">
      <text>
        <r>
          <rPr>
            <sz val="10"/>
            <rFont val="Arial"/>
            <family val="2"/>
          </rPr>
          <t>Ô chỉ tiêu có định dạng số. Đơn vị tính x 1 (hoặc %)
Dữ liệu động đầu vào hợp lệ khi chỉ được thêm dòng trên ô này.</t>
        </r>
      </text>
    </comment>
    <comment ref="B18"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số. Đơn vị tính x 1 (hoặc %)
Dữ liệu động đầu vào hợp lệ khi chỉ được thêm dòng trên ô này.</t>
        </r>
      </text>
    </comment>
    <comment ref="D18" authorId="0" shapeId="0">
      <text>
        <r>
          <rPr>
            <sz val="10"/>
            <rFont val="Arial"/>
            <family val="2"/>
          </rPr>
          <t>Ô chỉ tiêu có định dạng số. Đơn vị tính x 1 (hoặc %)
Dữ liệu động đầu vào hợp lệ khi chỉ được thêm dòng trên ô này.</t>
        </r>
      </text>
    </comment>
    <comment ref="E18" authorId="0" shapeId="0">
      <text>
        <r>
          <rPr>
            <sz val="10"/>
            <rFont val="Arial"/>
            <family val="2"/>
          </rPr>
          <t>Ô chỉ tiêu có định dạng số. Đơn vị tính x 1 (hoặc %)
Dữ liệu động đầu vào hợp lệ khi chỉ được thêm dòng trên ô này.</t>
        </r>
      </text>
    </comment>
    <comment ref="F18"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A21" authorId="0" shapeId="0">
      <text>
        <r>
          <rPr>
            <sz val="10"/>
            <rFont val="Arial"/>
            <family val="2"/>
          </rPr>
          <t>Ô chỉ tiêu có định dạng ký tự
Dữ liệu động đầu vào hợp lệ khi chỉ được thêm dòng trên ô này.</t>
        </r>
      </text>
    </comment>
    <comment ref="B21" authorId="0" shapeId="0">
      <text>
        <r>
          <rPr>
            <sz val="10"/>
            <rFont val="Arial"/>
            <family val="2"/>
          </rPr>
          <t>Ô chỉ tiêu có định dạng ký tự
Dữ liệu động đầu vào hợp lệ khi chỉ được thêm dòng trên ô này.</t>
        </r>
      </text>
    </comment>
    <comment ref="C21" authorId="0" shapeId="0">
      <text>
        <r>
          <rPr>
            <sz val="10"/>
            <rFont val="Arial"/>
            <family val="2"/>
          </rPr>
          <t>Ô chỉ tiêu có định dạng ký tự
Dữ liệu động đầu vào hợp lệ khi chỉ được thêm dòng trên ô này.</t>
        </r>
      </text>
    </comment>
    <comment ref="D21" authorId="0" shapeId="0">
      <text>
        <r>
          <rPr>
            <sz val="10"/>
            <rFont val="Arial"/>
            <family val="2"/>
          </rPr>
          <t>Ô chỉ tiêu có định dạng số. Đơn vị tính x 1 (hoặc %)
Dữ liệu động đầu vào hợp lệ khi chỉ được thêm dòng trên ô này.</t>
        </r>
      </text>
    </comment>
    <comment ref="E21" authorId="0" shapeId="0">
      <text>
        <r>
          <rPr>
            <sz val="10"/>
            <rFont val="Arial"/>
            <family val="2"/>
          </rPr>
          <t>Ô chỉ tiêu có định dạng số. Đơn vị tính x 1 (hoặc %)
Dữ liệu động đầu vào hợp lệ khi chỉ được thêm dòng trên ô này.</t>
        </r>
      </text>
    </comment>
    <comment ref="F21" authorId="0" shapeId="0">
      <text>
        <r>
          <rPr>
            <sz val="10"/>
            <rFont val="Arial"/>
            <family val="2"/>
          </rPr>
          <t>Ô chỉ tiêu có định dạng số. Đơn vị tính x 1 (hoặc %)
Dữ liệu động đầu vào hợp lệ khi chỉ được thêm dòng trên ô này.</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A26" authorId="0" shapeId="0">
      <text>
        <r>
          <rPr>
            <sz val="10"/>
            <rFont val="Arial"/>
            <family val="2"/>
          </rPr>
          <t>Ô chỉ tiêu có định dạng số. Đơn vị tính x 1 (hoặc %)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số. Đơn vị tính x 1 (hoặc %)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A29" authorId="0" shapeId="0">
      <text>
        <r>
          <rPr>
            <sz val="10"/>
            <rFont val="Arial"/>
            <family val="2"/>
          </rPr>
          <t>Ô chỉ tiêu có định dạng số. Đơn vị tính x 1 (hoặc %)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ký tự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ký tự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A36" authorId="0" shapeId="0">
      <text>
        <r>
          <rPr>
            <sz val="10"/>
            <rFont val="Arial"/>
            <family val="2"/>
          </rPr>
          <t>Ô chỉ tiêu có định dạng số. Đơn vị tính x 1 (hoặc %)
Dữ liệu động đầu vào hợp lệ khi chỉ được thêm dòng trên ô này.</t>
        </r>
      </text>
    </comment>
    <comment ref="B36" authorId="0" shapeId="0">
      <text>
        <r>
          <rPr>
            <sz val="10"/>
            <rFont val="Arial"/>
            <family val="2"/>
          </rPr>
          <t>Ô chỉ tiêu có định dạng ký tự
Dữ liệu động đầu vào hợp lệ khi chỉ được thêm dòng trên ô này.</t>
        </r>
      </text>
    </comment>
    <comment ref="C36" authorId="0" shapeId="0">
      <text>
        <r>
          <rPr>
            <sz val="10"/>
            <rFont val="Arial"/>
            <family val="2"/>
          </rPr>
          <t>Ô chỉ tiêu có định dạng số. Đơn vị tính x 1 (hoặc %)
Dữ liệu động đầu vào hợp lệ khi chỉ được thêm dòng trên ô này.</t>
        </r>
      </text>
    </comment>
    <comment ref="D36" authorId="0" shapeId="0">
      <text>
        <r>
          <rPr>
            <sz val="10"/>
            <rFont val="Arial"/>
            <family val="2"/>
          </rPr>
          <t>Ô chỉ tiêu có định dạng số. Đơn vị tính x 1 (hoặc %)
Dữ liệu động đầu vào hợp lệ khi chỉ được thêm dòng trên ô này.</t>
        </r>
      </text>
    </comment>
    <comment ref="E36" authorId="0" shapeId="0">
      <text>
        <r>
          <rPr>
            <sz val="10"/>
            <rFont val="Arial"/>
            <family val="2"/>
          </rPr>
          <t>Ô chỉ tiêu có định dạng số. Đơn vị tính x 1 (hoặc %)
Dữ liệu động đầu vào hợp lệ khi chỉ được thêm dòng trên ô này.</t>
        </r>
      </text>
    </comment>
    <comment ref="F36"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A39" authorId="0" shapeId="0">
      <text>
        <r>
          <rPr>
            <sz val="10"/>
            <rFont val="Arial"/>
            <family val="2"/>
          </rPr>
          <t>Ô chỉ tiêu có định dạng số. Đơn vị tính x 1 (hoặc %)
Dữ liệu động đầu vào hợp lệ khi chỉ được thêm dòng trên ô này.</t>
        </r>
      </text>
    </comment>
    <comment ref="B39" authorId="0" shapeId="0">
      <text>
        <r>
          <rPr>
            <sz val="10"/>
            <rFont val="Arial"/>
            <family val="2"/>
          </rPr>
          <t>Ô chỉ tiêu có định dạng ký tự
Dữ liệu động đầu vào hợp lệ khi chỉ được thêm dòng trên ô này.</t>
        </r>
      </text>
    </comment>
    <comment ref="C39" authorId="0" shapeId="0">
      <text>
        <r>
          <rPr>
            <sz val="10"/>
            <rFont val="Arial"/>
            <family val="2"/>
          </rPr>
          <t>Ô chỉ tiêu có định dạng số. Đơn vị tính x 1 (hoặc %)
Dữ liệu động đầu vào hợp lệ khi chỉ được thêm dòng trên ô này.</t>
        </r>
      </text>
    </comment>
    <comment ref="D39" authorId="0" shapeId="0">
      <text>
        <r>
          <rPr>
            <sz val="10"/>
            <rFont val="Arial"/>
            <family val="2"/>
          </rPr>
          <t>Ô chỉ tiêu có định dạng số. Đơn vị tính x 1 (hoặc %)
Dữ liệu động đầu vào hợp lệ khi chỉ được thêm dòng trên ô này.</t>
        </r>
      </text>
    </comment>
    <comment ref="E39" authorId="0" shapeId="0">
      <text>
        <r>
          <rPr>
            <sz val="10"/>
            <rFont val="Arial"/>
            <family val="2"/>
          </rPr>
          <t>Ô chỉ tiêu có định dạng số. Đơn vị tính x 1 (hoặc %)
Dữ liệu động đầu vào hợp lệ khi chỉ được thêm dòng trên ô này.</t>
        </r>
      </text>
    </comment>
    <comment ref="F39" authorId="0" shapeId="0">
      <text>
        <r>
          <rPr>
            <sz val="10"/>
            <rFont val="Arial"/>
            <family val="2"/>
          </rPr>
          <t>Ô chỉ tiêu có định dạng số. Đơn vị tính x 1 (hoặc %)
Dữ liệu động đầu vào hợp lệ khi chỉ được thêm dòng trên ô này.</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List>
</comments>
</file>

<file path=xl/comments2.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A7" authorId="0" shapeId="0">
      <text>
        <r>
          <rPr>
            <sz val="10"/>
            <rFont val="Arial"/>
            <family val="2"/>
          </rPr>
          <t>Ô chỉ tiêu có định dạng ký tự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ký tự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
Dữ liệu động đầu vào hợp lệ khi chỉ được thêm dòng trên ô này.</t>
        </r>
      </text>
    </comment>
    <comment ref="D9" authorId="0" shapeId="0">
      <text>
        <r>
          <rPr>
            <sz val="10"/>
            <rFont val="Arial"/>
            <family val="2"/>
          </rPr>
          <t>Ô chỉ tiêu có định dạng số. Đơn vị tính x 1 (hoặc %)
Dữ liệu động đầu vào hợp lệ khi chỉ được thêm dòng trên ô này.</t>
        </r>
      </text>
    </comment>
    <comment ref="E9" authorId="0" shapeId="0">
      <text>
        <r>
          <rPr>
            <sz val="10"/>
            <rFont val="Arial"/>
            <family val="2"/>
          </rPr>
          <t>Ô chỉ tiêu có định dạng số. Đơn vị tính x 1 (hoặc %)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ký tự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số. Đơn vị tính x 1 (hoặc %)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A22" authorId="0" shapeId="0">
      <text>
        <r>
          <rPr>
            <sz val="10"/>
            <rFont val="Arial"/>
            <family val="2"/>
          </rPr>
          <t>Ô chỉ tiêu có định dạng ký tự
Dữ liệu động đầu vào hợp lệ khi chỉ được thêm dòng trên ô này.</t>
        </r>
      </text>
    </comment>
    <comment ref="B22" authorId="0" shapeId="0">
      <text>
        <r>
          <rPr>
            <sz val="10"/>
            <rFont val="Arial"/>
            <family val="2"/>
          </rPr>
          <t>Ô chỉ tiêu có định dạng ký tự
Dữ liệu động đầu vào hợp lệ khi chỉ được thêm dòng trên ô này.</t>
        </r>
      </text>
    </comment>
    <comment ref="C22" authorId="0" shapeId="0">
      <text>
        <r>
          <rPr>
            <sz val="10"/>
            <rFont val="Arial"/>
            <family val="2"/>
          </rPr>
          <t>Ô chỉ tiêu có định dạng ký tự
Dữ liệu động đầu vào hợp lệ khi chỉ được thêm dòng trên ô này.</t>
        </r>
      </text>
    </comment>
    <comment ref="D22" authorId="0" shapeId="0">
      <text>
        <r>
          <rPr>
            <sz val="10"/>
            <rFont val="Arial"/>
            <family val="2"/>
          </rPr>
          <t>Ô chỉ tiêu có định dạng số. Đơn vị tính x 1 (hoặc %)
Dữ liệu động đầu vào hợp lệ khi chỉ được thêm dòng trên ô này.</t>
        </r>
      </text>
    </comment>
    <comment ref="E22" authorId="0" shapeId="0">
      <text>
        <r>
          <rPr>
            <sz val="10"/>
            <rFont val="Arial"/>
            <family val="2"/>
          </rPr>
          <t>Ô chỉ tiêu có định dạng số. Đơn vị tính x 1 (hoặc %)
Dữ liệu động đầu vào hợp lệ khi chỉ được thêm dòng trên ô này.</t>
        </r>
      </text>
    </comment>
    <comment ref="F22" authorId="0" shapeId="0">
      <text>
        <r>
          <rPr>
            <sz val="10"/>
            <rFont val="Arial"/>
            <family val="2"/>
          </rPr>
          <t>Ô chỉ tiêu có định dạng số. Đơn vị tính x 1 (hoặc %)
Dữ liệu động đầu vào hợp lệ khi chỉ được thêm dòng trên ô này.</t>
        </r>
      </text>
    </comment>
    <comment ref="A24" authorId="0" shapeId="0">
      <text>
        <r>
          <rPr>
            <sz val="10"/>
            <rFont val="Arial"/>
            <family val="2"/>
          </rPr>
          <t>Ô chỉ tiêu có định dạng ký tự
Dữ liệu động đầu vào hợp lệ khi chỉ được thêm dòng trên ô này.</t>
        </r>
      </text>
    </comment>
    <comment ref="B24" authorId="0" shapeId="0">
      <text>
        <r>
          <rPr>
            <sz val="10"/>
            <rFont val="Arial"/>
            <family val="2"/>
          </rPr>
          <t>Ô chỉ tiêu có định dạng ký tự
Dữ liệu động đầu vào hợp lệ khi chỉ được thêm dòng trên ô này.</t>
        </r>
      </text>
    </comment>
    <comment ref="C24" authorId="0" shapeId="0">
      <text>
        <r>
          <rPr>
            <sz val="10"/>
            <rFont val="Arial"/>
            <family val="2"/>
          </rPr>
          <t>Ô chỉ tiêu có định dạng ký tự
Dữ liệu động đầu vào hợp lệ khi chỉ được thêm dòng trên ô này.</t>
        </r>
      </text>
    </comment>
    <comment ref="D24" authorId="0" shapeId="0">
      <text>
        <r>
          <rPr>
            <sz val="10"/>
            <rFont val="Arial"/>
            <family val="2"/>
          </rPr>
          <t>Ô chỉ tiêu có định dạng số. Đơn vị tính x 1 (hoặc %)
Dữ liệu động đầu vào hợp lệ khi chỉ được thêm dòng trên ô này.</t>
        </r>
      </text>
    </comment>
    <comment ref="E24" authorId="0" shapeId="0">
      <text>
        <r>
          <rPr>
            <sz val="10"/>
            <rFont val="Arial"/>
            <family val="2"/>
          </rPr>
          <t>Ô chỉ tiêu có định dạng số. Đơn vị tính x 1 (hoặc %)
Dữ liệu động đầu vào hợp lệ khi chỉ được thêm dòng trên ô này.</t>
        </r>
      </text>
    </comment>
    <comment ref="F24" authorId="0" shapeId="0">
      <text>
        <r>
          <rPr>
            <sz val="10"/>
            <rFont val="Arial"/>
            <family val="2"/>
          </rPr>
          <t>Ô chỉ tiêu có định dạng số. Đơn vị tính x 1 (hoặc %)
Dữ liệu động đầu vào hợp lệ khi chỉ được thêm dòng trên ô này.</t>
        </r>
      </text>
    </comment>
    <comment ref="A26" authorId="0" shapeId="0">
      <text>
        <r>
          <rPr>
            <sz val="10"/>
            <rFont val="Arial"/>
            <family val="2"/>
          </rPr>
          <t>Ô chỉ tiêu có định dạng ký tự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ký tự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A28" authorId="0" shapeId="0">
      <text>
        <r>
          <rPr>
            <sz val="10"/>
            <rFont val="Arial"/>
            <family val="2"/>
          </rPr>
          <t>Ô chỉ tiêu có định dạng số. Đơn vị tính x 1 (hoặc %)
Dữ liệu động đầu vào hợp lệ khi chỉ được thêm dòng trên ô này.</t>
        </r>
      </text>
    </comment>
    <comment ref="B28" authorId="0" shapeId="0">
      <text>
        <r>
          <rPr>
            <sz val="10"/>
            <rFont val="Arial"/>
            <family val="2"/>
          </rPr>
          <t>Ô chỉ tiêu có định dạng ký tự
Dữ liệu động đầu vào hợp lệ khi chỉ được thêm dòng trên ô này.</t>
        </r>
      </text>
    </comment>
    <comment ref="C28" authorId="0" shapeId="0">
      <text>
        <r>
          <rPr>
            <sz val="10"/>
            <rFont val="Arial"/>
            <family val="2"/>
          </rPr>
          <t>Ô chỉ tiêu có định dạng số. Đơn vị tính x 1 (hoặc %)
Dữ liệu động đầu vào hợp lệ khi chỉ được thêm dòng trên ô này.</t>
        </r>
      </text>
    </comment>
    <comment ref="D28" authorId="0" shapeId="0">
      <text>
        <r>
          <rPr>
            <sz val="10"/>
            <rFont val="Arial"/>
            <family val="2"/>
          </rPr>
          <t>Ô chỉ tiêu có định dạng số. Đơn vị tính x 1 (hoặc %)
Dữ liệu động đầu vào hợp lệ khi chỉ được thêm dòng trên ô này.</t>
        </r>
      </text>
    </comment>
    <comment ref="E28" authorId="0" shapeId="0">
      <text>
        <r>
          <rPr>
            <sz val="10"/>
            <rFont val="Arial"/>
            <family val="2"/>
          </rPr>
          <t>Ô chỉ tiêu có định dạng số. Đơn vị tính x 1 (hoặc %)
Dữ liệu động đầu vào hợp lệ khi chỉ được thêm dòng trên ô này.</t>
        </r>
      </text>
    </comment>
    <comment ref="F28"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A31" authorId="0" shapeId="0">
      <text>
        <r>
          <rPr>
            <sz val="10"/>
            <rFont val="Arial"/>
            <family val="2"/>
          </rPr>
          <t>Ô chỉ tiêu có định dạng số. Đơn vị tính x 1 (hoặc %)
Dữ liệu động đầu vào hợp lệ khi chỉ được thêm dòng trên ô này.</t>
        </r>
      </text>
    </comment>
    <comment ref="B31" authorId="0" shapeId="0">
      <text>
        <r>
          <rPr>
            <sz val="10"/>
            <rFont val="Arial"/>
            <family val="2"/>
          </rPr>
          <t>Ô chỉ tiêu có định dạng ký tự
Dữ liệu động đầu vào hợp lệ khi chỉ được thêm dòng trên ô này.</t>
        </r>
      </text>
    </comment>
    <comment ref="C31" authorId="0" shapeId="0">
      <text>
        <r>
          <rPr>
            <sz val="10"/>
            <rFont val="Arial"/>
            <family val="2"/>
          </rPr>
          <t>Ô chỉ tiêu có định dạng số. Đơn vị tính x 1 (hoặc %)
Dữ liệu động đầu vào hợp lệ khi chỉ được thêm dòng trên ô này.</t>
        </r>
      </text>
    </comment>
    <comment ref="D31" authorId="0" shapeId="0">
      <text>
        <r>
          <rPr>
            <sz val="10"/>
            <rFont val="Arial"/>
            <family val="2"/>
          </rPr>
          <t>Ô chỉ tiêu có định dạng số. Đơn vị tính x 1 (hoặc %)
Dữ liệu động đầu vào hợp lệ khi chỉ được thêm dòng trên ô này.</t>
        </r>
      </text>
    </comment>
    <comment ref="E31" authorId="0" shapeId="0">
      <text>
        <r>
          <rPr>
            <sz val="10"/>
            <rFont val="Arial"/>
            <family val="2"/>
          </rPr>
          <t>Ô chỉ tiêu có định dạng số. Đơn vị tính x 1 (hoặc %)
Dữ liệu động đầu vào hợp lệ khi chỉ được thêm dòng trên ô này.</t>
        </r>
      </text>
    </comment>
    <comment ref="F31" authorId="0" shapeId="0">
      <text>
        <r>
          <rPr>
            <sz val="10"/>
            <rFont val="Arial"/>
            <family val="2"/>
          </rPr>
          <t>Ô chỉ tiêu có định dạng số. Đơn vị tính x 1 (hoặc %)
Dữ liệu động đầu vào hợp lệ khi chỉ được thêm dòng trên ô này.</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số. Đơn vị tính x 1 (hoặc %)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số. Đơn vị tính x 1 (hoặc %)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A37" authorId="0" shapeId="0">
      <text>
        <r>
          <rPr>
            <sz val="10"/>
            <rFont val="Arial"/>
            <family val="2"/>
          </rPr>
          <t>Ô chỉ tiêu có định dạng số. Đơn vị tính x 1 (hoặc %)
Dữ liệu động đầu vào hợp lệ khi chỉ được thêm dòng trên ô này.</t>
        </r>
      </text>
    </comment>
    <comment ref="B37" authorId="0" shapeId="0">
      <text>
        <r>
          <rPr>
            <sz val="10"/>
            <rFont val="Arial"/>
            <family val="2"/>
          </rPr>
          <t>Ô chỉ tiêu có định dạng ký tự
Dữ liệu động đầu vào hợp lệ khi chỉ được thêm dòng trên ô này.</t>
        </r>
      </text>
    </comment>
    <comment ref="C37"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
Dữ liệu động đầu vào hợp lệ khi chỉ được thêm dòng trên ô này.</t>
        </r>
      </text>
    </comment>
    <comment ref="E37" authorId="0" shapeId="0">
      <text>
        <r>
          <rPr>
            <sz val="10"/>
            <rFont val="Arial"/>
            <family val="2"/>
          </rPr>
          <t>Ô chỉ tiêu có định dạng số. Đơn vị tính x 1 (hoặc %)
Dữ liệu động đầu vào hợp lệ khi chỉ được thêm dòng trên ô này.</t>
        </r>
      </text>
    </comment>
    <comment ref="F37" authorId="0" shapeId="0">
      <text>
        <r>
          <rPr>
            <sz val="10"/>
            <rFont val="Arial"/>
            <family val="2"/>
          </rPr>
          <t>Ô chỉ tiêu có định dạng số. Đơn vị tính x 1 (hoặc %)
Dữ liệu động đầu vào hợp lệ khi chỉ được thêm dòng trên ô này.</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F38" authorId="0" shapeId="0">
      <text>
        <r>
          <rPr>
            <sz val="10"/>
            <rFont val="Arial"/>
            <family val="2"/>
          </rPr>
          <t>Ô chỉ tiêu có định dạng số. Đơn vị tính x 1 (hoặc %)</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F39" authorId="0" shapeId="0">
      <text>
        <r>
          <rPr>
            <sz val="10"/>
            <rFont val="Arial"/>
            <family val="2"/>
          </rPr>
          <t>Ô chỉ tiêu có định dạng số. Đơn vị tính x 1 (hoặc %)</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F44" authorId="0" shapeId="0">
      <text>
        <r>
          <rPr>
            <sz val="10"/>
            <rFont val="Arial"/>
            <family val="2"/>
          </rPr>
          <t>Ô chỉ tiêu có định dạng số. Đơn vị tính x 1 (hoặc %)</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 ref="F45" authorId="0" shapeId="0">
      <text>
        <r>
          <rPr>
            <sz val="10"/>
            <rFont val="Arial"/>
            <family val="2"/>
          </rPr>
          <t>Ô chỉ tiêu có định dạng số. Đơn vị tính x 1 (hoặc %)</t>
        </r>
      </text>
    </comment>
    <comment ref="D46" authorId="0" shapeId="0">
      <text>
        <r>
          <rPr>
            <sz val="10"/>
            <rFont val="Arial"/>
            <family val="2"/>
          </rPr>
          <t>Ô chỉ tiêu có định dạng số. Đơn vị tính x 1 (hoặc %)</t>
        </r>
      </text>
    </comment>
    <comment ref="E46" authorId="0" shapeId="0">
      <text>
        <r>
          <rPr>
            <sz val="10"/>
            <rFont val="Arial"/>
            <family val="2"/>
          </rPr>
          <t>Ô chỉ tiêu có định dạng số. Đơn vị tính x 1 (hoặc %)</t>
        </r>
      </text>
    </comment>
    <comment ref="F46" authorId="0" shapeId="0">
      <text>
        <r>
          <rPr>
            <sz val="10"/>
            <rFont val="Arial"/>
            <family val="2"/>
          </rPr>
          <t>Ô chỉ tiêu có định dạng số. Đơn vị tính x 1 (hoặc %)</t>
        </r>
      </text>
    </comment>
    <comment ref="D47" authorId="0" shapeId="0">
      <text>
        <r>
          <rPr>
            <sz val="10"/>
            <rFont val="Arial"/>
            <family val="2"/>
          </rPr>
          <t>Ô chỉ tiêu có định dạng số. Đơn vị tính x 1 (hoặc %)</t>
        </r>
      </text>
    </comment>
    <comment ref="E47" authorId="0" shapeId="0">
      <text>
        <r>
          <rPr>
            <sz val="10"/>
            <rFont val="Arial"/>
            <family val="2"/>
          </rPr>
          <t>Ô chỉ tiêu có định dạng số. Đơn vị tính x 1 (hoặc %)</t>
        </r>
      </text>
    </comment>
    <comment ref="F47" authorId="0" shapeId="0">
      <text>
        <r>
          <rPr>
            <sz val="10"/>
            <rFont val="Arial"/>
            <family val="2"/>
          </rPr>
          <t>Ô chỉ tiêu có định dạng số. Đơn vị tính x 1 (hoặc %)</t>
        </r>
      </text>
    </comment>
    <comment ref="D48" authorId="0" shapeId="0">
      <text>
        <r>
          <rPr>
            <sz val="10"/>
            <rFont val="Arial"/>
            <family val="2"/>
          </rPr>
          <t>Ô chỉ tiêu có định dạng số. Đơn vị tính x 1 (hoặc %)</t>
        </r>
      </text>
    </comment>
    <comment ref="E48" authorId="0" shapeId="0">
      <text>
        <r>
          <rPr>
            <sz val="10"/>
            <rFont val="Arial"/>
            <family val="2"/>
          </rPr>
          <t>Ô chỉ tiêu có định dạng số. Đơn vị tính x 1 (hoặc %)</t>
        </r>
      </text>
    </comment>
    <comment ref="F48" authorId="0" shapeId="0">
      <text>
        <r>
          <rPr>
            <sz val="10"/>
            <rFont val="Arial"/>
            <family val="2"/>
          </rPr>
          <t>Ô chỉ tiêu có định dạng số. Đơn vị tính x 1 (hoặc %)</t>
        </r>
      </text>
    </comment>
    <comment ref="D49" authorId="0" shapeId="0">
      <text>
        <r>
          <rPr>
            <sz val="10"/>
            <rFont val="Arial"/>
            <family val="2"/>
          </rPr>
          <t>Ô chỉ tiêu có định dạng số. Đơn vị tính x 1 (hoặc %)</t>
        </r>
      </text>
    </comment>
    <comment ref="E49" authorId="0" shapeId="0">
      <text>
        <r>
          <rPr>
            <sz val="10"/>
            <rFont val="Arial"/>
            <family val="2"/>
          </rPr>
          <t>Ô chỉ tiêu có định dạng số. Đơn vị tính x 1 (hoặc %)</t>
        </r>
      </text>
    </comment>
    <comment ref="F49" authorId="0" shapeId="0">
      <text>
        <r>
          <rPr>
            <sz val="10"/>
            <rFont val="Arial"/>
            <family val="2"/>
          </rPr>
          <t>Ô chỉ tiêu có định dạng số. Đơn vị tính x 1 (hoặc %)</t>
        </r>
      </text>
    </comment>
    <comment ref="D50" authorId="0" shapeId="0">
      <text>
        <r>
          <rPr>
            <sz val="10"/>
            <rFont val="Arial"/>
            <family val="2"/>
          </rPr>
          <t>Ô chỉ tiêu có định dạng số. Đơn vị tính x 1 (hoặc %)</t>
        </r>
      </text>
    </comment>
    <comment ref="E50" authorId="0" shapeId="0">
      <text>
        <r>
          <rPr>
            <sz val="10"/>
            <rFont val="Arial"/>
            <family val="2"/>
          </rPr>
          <t>Ô chỉ tiêu có định dạng số. Đơn vị tính x 1 (hoặc %)</t>
        </r>
      </text>
    </comment>
    <comment ref="F50" authorId="0" shapeId="0">
      <text>
        <r>
          <rPr>
            <sz val="10"/>
            <rFont val="Arial"/>
            <family val="2"/>
          </rPr>
          <t>Ô chỉ tiêu có định dạng số. Đơn vị tính x 1 (hoặc %)</t>
        </r>
      </text>
    </comment>
  </commentList>
</comments>
</file>

<file path=xl/comments3.xml><?xml version="1.0" encoding="utf-8"?>
<comments xmlns="http://schemas.openxmlformats.org/spreadsheetml/2006/main">
  <authors>
    <author/>
  </authors>
  <commentList>
    <comment ref="A4" authorId="0" shapeId="0">
      <text>
        <r>
          <rPr>
            <sz val="10"/>
            <rFont val="Arial"/>
            <family val="2"/>
          </rPr>
          <t>Ô chỉ tiêu có định dạng ký tự
Dữ liệu động đầu vào hợp lệ khi chỉ được thêm dòng trên ô này.</t>
        </r>
      </text>
    </comment>
    <comment ref="B4" authorId="0" shapeId="0">
      <text>
        <r>
          <rPr>
            <sz val="10"/>
            <rFont val="Arial"/>
            <family val="2"/>
          </rPr>
          <t>Ô chỉ tiêu có định dạng ký tự
Dữ liệu động đầu vào hợp lệ khi chỉ được thêm dòng trên ô này.</t>
        </r>
      </text>
    </comment>
    <comment ref="C4" authorId="0" shapeId="0">
      <text>
        <r>
          <rPr>
            <sz val="10"/>
            <rFont val="Arial"/>
            <family val="2"/>
          </rPr>
          <t>Ô chỉ tiêu có định dạng ký tự
Dữ liệu động đầu vào hợp lệ khi chỉ được thêm dòng trên ô này.</t>
        </r>
      </text>
    </comment>
    <comment ref="D4" authorId="0" shapeId="0">
      <text>
        <r>
          <rPr>
            <sz val="10"/>
            <rFont val="Arial"/>
            <family val="2"/>
          </rPr>
          <t>Ô chỉ tiêu có định dạng số. Đơn vị tính x 1 (hoặc %)
Dữ liệu động đầu vào hợp lệ khi chỉ được thêm dòng trên ô này.</t>
        </r>
      </text>
    </comment>
    <comment ref="E4" authorId="0" shapeId="0">
      <text>
        <r>
          <rPr>
            <sz val="10"/>
            <rFont val="Arial"/>
            <family val="2"/>
          </rPr>
          <t>Ô chỉ tiêu có định dạng số. Đơn vị tính x 1 (hoặc %)
Dữ liệu động đầu vào hợp lệ khi chỉ được thêm dòng trên ô này.</t>
        </r>
      </text>
    </comment>
    <comment ref="F4" authorId="0" shapeId="0">
      <text>
        <r>
          <rPr>
            <sz val="10"/>
            <rFont val="Arial"/>
            <family val="2"/>
          </rPr>
          <t>Ô chỉ tiêu có định dạng số. Đơn vị tính x 1 (hoặc %)
Dữ liệu động đầu vào hợp lệ khi chỉ được thêm dòng trên ô này.</t>
        </r>
      </text>
    </comment>
    <comment ref="G4"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A7" authorId="0" shapeId="0">
      <text>
        <r>
          <rPr>
            <sz val="10"/>
            <rFont val="Arial"/>
            <family val="2"/>
          </rPr>
          <t>Ô chỉ tiêu có định dạng số. Đơn vị tính x 1 (hoặc %)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số. Đơn vị tính x 1 (hoặc %)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G7"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G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A37" authorId="0" shapeId="0">
      <text>
        <r>
          <rPr>
            <sz val="10"/>
            <rFont val="Arial"/>
            <family val="2"/>
          </rPr>
          <t>Ô chỉ tiêu có định dạng số. Đơn vị tính x 1 (hoặc %)
Dữ liệu động đầu vào hợp lệ khi chỉ được thêm dòng trên ô này.</t>
        </r>
      </text>
    </comment>
    <comment ref="B37" authorId="0" shapeId="0">
      <text>
        <r>
          <rPr>
            <sz val="10"/>
            <rFont val="Arial"/>
            <family val="2"/>
          </rPr>
          <t>Ô chỉ tiêu có định dạng ký tự
Dữ liệu động đầu vào hợp lệ khi chỉ được thêm dòng trên ô này.</t>
        </r>
      </text>
    </comment>
    <comment ref="C37"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
Dữ liệu động đầu vào hợp lệ khi chỉ được thêm dòng trên ô này.</t>
        </r>
      </text>
    </comment>
    <comment ref="E37" authorId="0" shapeId="0">
      <text>
        <r>
          <rPr>
            <sz val="10"/>
            <rFont val="Arial"/>
            <family val="2"/>
          </rPr>
          <t>Ô chỉ tiêu có định dạng số. Đơn vị tính x 1 (hoặc %)
Dữ liệu động đầu vào hợp lệ khi chỉ được thêm dòng trên ô này.</t>
        </r>
      </text>
    </comment>
    <comment ref="F37" authorId="0" shapeId="0">
      <text>
        <r>
          <rPr>
            <sz val="10"/>
            <rFont val="Arial"/>
            <family val="2"/>
          </rPr>
          <t>Ô chỉ tiêu có định dạng số. Đơn vị tính x 1 (hoặc %)
Dữ liệu động đầu vào hợp lệ khi chỉ được thêm dòng trên ô này.</t>
        </r>
      </text>
    </comment>
    <comment ref="G37" authorId="0" shapeId="0">
      <text>
        <r>
          <rPr>
            <sz val="10"/>
            <rFont val="Arial"/>
            <family val="2"/>
          </rPr>
          <t>Ô chỉ tiêu có định dạng số. Đơn vị tính x 1 (hoặc %)
Dữ liệu động đầu vào hợp lệ khi chỉ được thêm dòng trên ô này.</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F38" authorId="0" shapeId="0">
      <text>
        <r>
          <rPr>
            <sz val="10"/>
            <rFont val="Arial"/>
            <family val="2"/>
          </rPr>
          <t>Ô chỉ tiêu có định dạng số. Đơn vị tính x 1 (hoặc %)</t>
        </r>
      </text>
    </comment>
    <comment ref="G38" authorId="0" shapeId="0">
      <text>
        <r>
          <rPr>
            <sz val="10"/>
            <rFont val="Arial"/>
            <family val="2"/>
          </rPr>
          <t>Ô chỉ tiêu có định dạng số. Đơn vị tính x 1 (hoặc %)</t>
        </r>
      </text>
    </comment>
    <comment ref="A40" authorId="0" shapeId="0">
      <text>
        <r>
          <rPr>
            <sz val="10"/>
            <rFont val="Arial"/>
            <family val="2"/>
          </rPr>
          <t>Ô chỉ tiêu có định dạng số. Đơn vị tính x 1 (hoặc %)
Dữ liệu động đầu vào hợp lệ khi chỉ được thêm dòng trên ô này.</t>
        </r>
      </text>
    </comment>
    <comment ref="B40" authorId="0" shapeId="0">
      <text>
        <r>
          <rPr>
            <sz val="10"/>
            <rFont val="Arial"/>
            <family val="2"/>
          </rPr>
          <t>Ô chỉ tiêu có định dạng ký tự
Dữ liệu động đầu vào hợp lệ khi chỉ được thêm dòng trên ô này.</t>
        </r>
      </text>
    </comment>
    <comment ref="C40" authorId="0" shapeId="0">
      <text>
        <r>
          <rPr>
            <sz val="10"/>
            <rFont val="Arial"/>
            <family val="2"/>
          </rPr>
          <t>Ô chỉ tiêu có định dạng số. Đơn vị tính x 1 (hoặc %)
Dữ liệu động đầu vào hợp lệ khi chỉ được thêm dòng trên ô này.</t>
        </r>
      </text>
    </comment>
    <comment ref="D40" authorId="0" shapeId="0">
      <text>
        <r>
          <rPr>
            <sz val="10"/>
            <rFont val="Arial"/>
            <family val="2"/>
          </rPr>
          <t>Ô chỉ tiêu có định dạng số. Đơn vị tính x 1 (hoặc %)
Dữ liệu động đầu vào hợp lệ khi chỉ được thêm dòng trên ô này.</t>
        </r>
      </text>
    </comment>
    <comment ref="E40" authorId="0" shapeId="0">
      <text>
        <r>
          <rPr>
            <sz val="10"/>
            <rFont val="Arial"/>
            <family val="2"/>
          </rPr>
          <t>Ô chỉ tiêu có định dạng số. Đơn vị tính x 1 (hoặc %)
Dữ liệu động đầu vào hợp lệ khi chỉ được thêm dòng trên ô này.</t>
        </r>
      </text>
    </comment>
    <comment ref="F40" authorId="0" shapeId="0">
      <text>
        <r>
          <rPr>
            <sz val="10"/>
            <rFont val="Arial"/>
            <family val="2"/>
          </rPr>
          <t>Ô chỉ tiêu có định dạng số. Đơn vị tính x 1 (hoặc %)
Dữ liệu động đầu vào hợp lệ khi chỉ được thêm dòng trên ô này.</t>
        </r>
      </text>
    </comment>
    <comment ref="G40" authorId="0" shapeId="0">
      <text>
        <r>
          <rPr>
            <sz val="10"/>
            <rFont val="Arial"/>
            <family val="2"/>
          </rPr>
          <t>Ô chỉ tiêu có định dạng số. Đơn vị tính x 1 (hoặc %)
Dữ liệu động đầu vào hợp lệ khi chỉ được thêm dòng trên ô này.</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G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G42" authorId="0" shapeId="0">
      <text>
        <r>
          <rPr>
            <sz val="10"/>
            <rFont val="Arial"/>
            <family val="2"/>
          </rPr>
          <t>Ô chỉ tiêu có định dạng số. Đơn vị tính x 1 (hoặc %)</t>
        </r>
      </text>
    </comment>
    <comment ref="A44" authorId="0" shapeId="0">
      <text>
        <r>
          <rPr>
            <sz val="10"/>
            <rFont val="Arial"/>
            <family val="2"/>
          </rPr>
          <t>Ô chỉ tiêu có định dạng số. Đơn vị tính x 1 (hoặc %)
Dữ liệu động đầu vào hợp lệ khi chỉ được thêm dòng trên ô này.</t>
        </r>
      </text>
    </comment>
    <comment ref="B44" authorId="0" shapeId="0">
      <text>
        <r>
          <rPr>
            <sz val="10"/>
            <rFont val="Arial"/>
            <family val="2"/>
          </rPr>
          <t>Ô chỉ tiêu có định dạng ký tự
Dữ liệu động đầu vào hợp lệ khi chỉ được thêm dòng trên ô này.</t>
        </r>
      </text>
    </comment>
    <comment ref="C44" authorId="0" shapeId="0">
      <text>
        <r>
          <rPr>
            <sz val="10"/>
            <rFont val="Arial"/>
            <family val="2"/>
          </rPr>
          <t>Ô chỉ tiêu có định dạng số. Đơn vị tính x 1 (hoặc %)
Dữ liệu động đầu vào hợp lệ khi chỉ được thêm dòng trên ô này.</t>
        </r>
      </text>
    </comment>
    <comment ref="D44" authorId="0" shapeId="0">
      <text>
        <r>
          <rPr>
            <sz val="10"/>
            <rFont val="Arial"/>
            <family val="2"/>
          </rPr>
          <t>Ô chỉ tiêu có định dạng số. Đơn vị tính x 1 (hoặc %)
Dữ liệu động đầu vào hợp lệ khi chỉ được thêm dòng trên ô này.</t>
        </r>
      </text>
    </comment>
    <comment ref="E44" authorId="0" shapeId="0">
      <text>
        <r>
          <rPr>
            <sz val="10"/>
            <rFont val="Arial"/>
            <family val="2"/>
          </rPr>
          <t>Ô chỉ tiêu có định dạng số. Đơn vị tính x 1 (hoặc %)
Dữ liệu động đầu vào hợp lệ khi chỉ được thêm dòng trên ô này.</t>
        </r>
      </text>
    </comment>
    <comment ref="F44" authorId="0" shapeId="0">
      <text>
        <r>
          <rPr>
            <sz val="10"/>
            <rFont val="Arial"/>
            <family val="2"/>
          </rPr>
          <t>Ô chỉ tiêu có định dạng số. Đơn vị tính x 1 (hoặc %)
Dữ liệu động đầu vào hợp lệ khi chỉ được thêm dòng trên ô này.</t>
        </r>
      </text>
    </comment>
    <comment ref="G44" authorId="0" shapeId="0">
      <text>
        <r>
          <rPr>
            <sz val="10"/>
            <rFont val="Arial"/>
            <family val="2"/>
          </rPr>
          <t>Ô chỉ tiêu có định dạng số. Đơn vị tính x 1 (hoặc %)
Dữ liệu động đầu vào hợp lệ khi chỉ được thêm dòng trên ô này.</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 ref="F45" authorId="0" shapeId="0">
      <text>
        <r>
          <rPr>
            <sz val="10"/>
            <rFont val="Arial"/>
            <family val="2"/>
          </rPr>
          <t>Ô chỉ tiêu có định dạng số. Đơn vị tính x 1 (hoặc %)</t>
        </r>
      </text>
    </comment>
    <comment ref="G45" authorId="0" shapeId="0">
      <text>
        <r>
          <rPr>
            <sz val="10"/>
            <rFont val="Arial"/>
            <family val="2"/>
          </rPr>
          <t>Ô chỉ tiêu có định dạng số. Đơn vị tính x 1 (hoặc %)</t>
        </r>
      </text>
    </comment>
    <comment ref="D46" authorId="0" shapeId="0">
      <text>
        <r>
          <rPr>
            <sz val="10"/>
            <rFont val="Arial"/>
            <family val="2"/>
          </rPr>
          <t>Ô chỉ tiêu có định dạng số. Đơn vị tính x 1 (hoặc %)</t>
        </r>
      </text>
    </comment>
    <comment ref="E46" authorId="0" shapeId="0">
      <text>
        <r>
          <rPr>
            <sz val="10"/>
            <rFont val="Arial"/>
            <family val="2"/>
          </rPr>
          <t>Ô chỉ tiêu có định dạng số. Đơn vị tính x 1 (hoặc %)</t>
        </r>
      </text>
    </comment>
    <comment ref="F46" authorId="0" shapeId="0">
      <text>
        <r>
          <rPr>
            <sz val="10"/>
            <rFont val="Arial"/>
            <family val="2"/>
          </rPr>
          <t>Ô chỉ tiêu có định dạng số. Đơn vị tính x 1 (hoặc %)</t>
        </r>
      </text>
    </comment>
    <comment ref="G46" authorId="0" shapeId="0">
      <text>
        <r>
          <rPr>
            <sz val="10"/>
            <rFont val="Arial"/>
            <family val="2"/>
          </rPr>
          <t>Ô chỉ tiêu có định dạng số. Đơn vị tính x 1 (hoặc %)</t>
        </r>
      </text>
    </comment>
    <comment ref="A48" authorId="0" shapeId="0">
      <text>
        <r>
          <rPr>
            <sz val="10"/>
            <rFont val="Arial"/>
            <family val="2"/>
          </rPr>
          <t>Ô chỉ tiêu có định dạng ký tự
Dữ liệu động đầu vào hợp lệ khi chỉ được thêm dòng trên ô này.</t>
        </r>
      </text>
    </comment>
    <comment ref="B48" authorId="0" shapeId="0">
      <text>
        <r>
          <rPr>
            <sz val="10"/>
            <rFont val="Arial"/>
            <family val="2"/>
          </rPr>
          <t>Ô chỉ tiêu có định dạng ký tự
Dữ liệu động đầu vào hợp lệ khi chỉ được thêm dòng trên ô này.</t>
        </r>
      </text>
    </comment>
    <comment ref="C48" authorId="0" shapeId="0">
      <text>
        <r>
          <rPr>
            <sz val="10"/>
            <rFont val="Arial"/>
            <family val="2"/>
          </rPr>
          <t>Ô chỉ tiêu có định dạng ký tự
Dữ liệu động đầu vào hợp lệ khi chỉ được thêm dòng trên ô này.</t>
        </r>
      </text>
    </comment>
    <comment ref="D48" authorId="0" shapeId="0">
      <text>
        <r>
          <rPr>
            <sz val="10"/>
            <rFont val="Arial"/>
            <family val="2"/>
          </rPr>
          <t>Ô chỉ tiêu có định dạng số. Đơn vị tính x 1 (hoặc %)
Dữ liệu động đầu vào hợp lệ khi chỉ được thêm dòng trên ô này.</t>
        </r>
      </text>
    </comment>
    <comment ref="E48" authorId="0" shapeId="0">
      <text>
        <r>
          <rPr>
            <sz val="10"/>
            <rFont val="Arial"/>
            <family val="2"/>
          </rPr>
          <t>Ô chỉ tiêu có định dạng số. Đơn vị tính x 1 (hoặc %)
Dữ liệu động đầu vào hợp lệ khi chỉ được thêm dòng trên ô này.</t>
        </r>
      </text>
    </comment>
    <comment ref="F48" authorId="0" shapeId="0">
      <text>
        <r>
          <rPr>
            <sz val="10"/>
            <rFont val="Arial"/>
            <family val="2"/>
          </rPr>
          <t>Ô chỉ tiêu có định dạng số. Đơn vị tính x 1 (hoặc %)
Dữ liệu động đầu vào hợp lệ khi chỉ được thêm dòng trên ô này.</t>
        </r>
      </text>
    </comment>
    <comment ref="G48" authorId="0" shapeId="0">
      <text>
        <r>
          <rPr>
            <sz val="10"/>
            <rFont val="Arial"/>
            <family val="2"/>
          </rPr>
          <t>Ô chỉ tiêu có định dạng số. Đơn vị tính x 1 (hoặc %)
Dữ liệu động đầu vào hợp lệ khi chỉ được thêm dòng trên ô này.</t>
        </r>
      </text>
    </comment>
    <comment ref="A50" authorId="0" shapeId="0">
      <text>
        <r>
          <rPr>
            <sz val="10"/>
            <rFont val="Arial"/>
            <family val="2"/>
          </rPr>
          <t>Ô chỉ tiêu có định dạng ký tự
Dữ liệu động đầu vào hợp lệ khi chỉ được thêm dòng trên ô này.</t>
        </r>
      </text>
    </comment>
    <comment ref="B50" authorId="0" shapeId="0">
      <text>
        <r>
          <rPr>
            <sz val="10"/>
            <rFont val="Arial"/>
            <family val="2"/>
          </rPr>
          <t>Ô chỉ tiêu có định dạng ký tự
Dữ liệu động đầu vào hợp lệ khi chỉ được thêm dòng trên ô này.</t>
        </r>
      </text>
    </comment>
    <comment ref="C50" authorId="0" shapeId="0">
      <text>
        <r>
          <rPr>
            <sz val="10"/>
            <rFont val="Arial"/>
            <family val="2"/>
          </rPr>
          <t>Ô chỉ tiêu có định dạng ký tự
Dữ liệu động đầu vào hợp lệ khi chỉ được thêm dòng trên ô này.</t>
        </r>
      </text>
    </comment>
    <comment ref="D50" authorId="0" shapeId="0">
      <text>
        <r>
          <rPr>
            <sz val="10"/>
            <rFont val="Arial"/>
            <family val="2"/>
          </rPr>
          <t>Ô chỉ tiêu có định dạng số. Đơn vị tính x 1 (hoặc %)
Dữ liệu động đầu vào hợp lệ khi chỉ được thêm dòng trên ô này.</t>
        </r>
      </text>
    </comment>
    <comment ref="E50" authorId="0" shapeId="0">
      <text>
        <r>
          <rPr>
            <sz val="10"/>
            <rFont val="Arial"/>
            <family val="2"/>
          </rPr>
          <t>Ô chỉ tiêu có định dạng số. Đơn vị tính x 1 (hoặc %)
Dữ liệu động đầu vào hợp lệ khi chỉ được thêm dòng trên ô này.</t>
        </r>
      </text>
    </comment>
    <comment ref="F50" authorId="0" shapeId="0">
      <text>
        <r>
          <rPr>
            <sz val="10"/>
            <rFont val="Arial"/>
            <family val="2"/>
          </rPr>
          <t>Ô chỉ tiêu có định dạng số. Đơn vị tính x 1 (hoặc %)
Dữ liệu động đầu vào hợp lệ khi chỉ được thêm dòng trên ô này.</t>
        </r>
      </text>
    </comment>
    <comment ref="G50" authorId="0" shapeId="0">
      <text>
        <r>
          <rPr>
            <sz val="10"/>
            <rFont val="Arial"/>
            <family val="2"/>
          </rPr>
          <t>Ô chỉ tiêu có định dạng số. Đơn vị tính x 1 (hoặc %)
Dữ liệu động đầu vào hợp lệ khi chỉ được thêm dòng trên ô này.</t>
        </r>
      </text>
    </comment>
    <comment ref="D51" authorId="0" shapeId="0">
      <text>
        <r>
          <rPr>
            <sz val="10"/>
            <rFont val="Arial"/>
            <family val="2"/>
          </rPr>
          <t>Ô chỉ tiêu có định dạng số. Đơn vị tính x 1 (hoặc %)</t>
        </r>
      </text>
    </comment>
    <comment ref="E51" authorId="0" shapeId="0">
      <text>
        <r>
          <rPr>
            <sz val="10"/>
            <rFont val="Arial"/>
            <family val="2"/>
          </rPr>
          <t>Ô chỉ tiêu có định dạng số. Đơn vị tính x 1 (hoặc %)</t>
        </r>
      </text>
    </comment>
    <comment ref="F51" authorId="0" shapeId="0">
      <text>
        <r>
          <rPr>
            <sz val="10"/>
            <rFont val="Arial"/>
            <family val="2"/>
          </rPr>
          <t>Ô chỉ tiêu có định dạng số. Đơn vị tính x 1 (hoặc %)</t>
        </r>
      </text>
    </comment>
    <comment ref="G51" authorId="0" shapeId="0">
      <text>
        <r>
          <rPr>
            <sz val="10"/>
            <rFont val="Arial"/>
            <family val="2"/>
          </rPr>
          <t>Ô chỉ tiêu có định dạng số. Đơn vị tính x 1 (hoặc %)</t>
        </r>
      </text>
    </comment>
    <comment ref="D52" authorId="0" shapeId="0">
      <text>
        <r>
          <rPr>
            <sz val="10"/>
            <rFont val="Arial"/>
            <family val="2"/>
          </rPr>
          <t>Ô chỉ tiêu có định dạng số. Đơn vị tính x 1 (hoặc %)</t>
        </r>
      </text>
    </comment>
    <comment ref="E52" authorId="0" shapeId="0">
      <text>
        <r>
          <rPr>
            <sz val="10"/>
            <rFont val="Arial"/>
            <family val="2"/>
          </rPr>
          <t>Ô chỉ tiêu có định dạng số. Đơn vị tính x 1 (hoặc %)</t>
        </r>
      </text>
    </comment>
    <comment ref="F52" authorId="0" shapeId="0">
      <text>
        <r>
          <rPr>
            <sz val="10"/>
            <rFont val="Arial"/>
            <family val="2"/>
          </rPr>
          <t>Ô chỉ tiêu có định dạng số. Đơn vị tính x 1 (hoặc %)</t>
        </r>
      </text>
    </comment>
    <comment ref="G52" authorId="0" shapeId="0">
      <text>
        <r>
          <rPr>
            <sz val="10"/>
            <rFont val="Arial"/>
            <family val="2"/>
          </rPr>
          <t>Ô chỉ tiêu có định dạng số. Đơn vị tính x 1 (hoặc %)</t>
        </r>
      </text>
    </comment>
  </commentList>
</comments>
</file>

<file path=xl/comments4.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ký tự</t>
        </r>
      </text>
    </comment>
    <comment ref="E3" authorId="0" shapeId="0">
      <text>
        <r>
          <rPr>
            <sz val="10"/>
            <rFont val="Arial"/>
            <family val="2"/>
          </rPr>
          <t>Ô chỉ tiêu có định dạng ký tự</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ký tự</t>
        </r>
      </text>
    </comment>
    <comment ref="H3" authorId="0" shapeId="0">
      <text>
        <r>
          <rPr>
            <sz val="10"/>
            <rFont val="Arial"/>
            <family val="2"/>
          </rPr>
          <t>Ô chỉ tiêu có định dạng số. Đơn vị tính x 1 (hoặc %)</t>
        </r>
      </text>
    </comment>
    <comment ref="I3" authorId="0" shapeId="0">
      <text>
        <r>
          <rPr>
            <sz val="10"/>
            <rFont val="Arial"/>
            <family val="2"/>
          </rPr>
          <t>Ô chỉ tiêu có định dạng ký tự</t>
        </r>
      </text>
    </comment>
    <comment ref="J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ký tự
Dữ liệu động đầu vào hợp lệ khi chỉ được thêm dòng trên ô này.</t>
        </r>
      </text>
    </comment>
    <comment ref="E5" authorId="0" shapeId="0">
      <text>
        <r>
          <rPr>
            <sz val="10"/>
            <rFont val="Arial"/>
            <family val="2"/>
          </rPr>
          <t>Ô chỉ tiêu có định dạng ký tự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G5" authorId="0" shapeId="0">
      <text>
        <r>
          <rPr>
            <sz val="10"/>
            <rFont val="Arial"/>
            <family val="2"/>
          </rPr>
          <t>Ô chỉ tiêu có định dạng ký tự
Dữ liệu động đầu vào hợp lệ khi chỉ được thêm dòng trên ô này.</t>
        </r>
      </text>
    </comment>
    <comment ref="H5" authorId="0" shapeId="0">
      <text>
        <r>
          <rPr>
            <sz val="10"/>
            <rFont val="Arial"/>
            <family val="2"/>
          </rPr>
          <t>Ô chỉ tiêu có định dạng số. Đơn vị tính x 1 (hoặc %)
Dữ liệu động đầu vào hợp lệ khi chỉ được thêm dòng trên ô này.</t>
        </r>
      </text>
    </comment>
    <comment ref="I5" authorId="0" shapeId="0">
      <text>
        <r>
          <rPr>
            <sz val="10"/>
            <rFont val="Arial"/>
            <family val="2"/>
          </rPr>
          <t>Ô chỉ tiêu có định dạng ký tự
Dữ liệu động đầu vào hợp lệ khi chỉ được thêm dòng trên ô này.</t>
        </r>
      </text>
    </comment>
    <comment ref="J5" authorId="0" shapeId="0">
      <text>
        <r>
          <rPr>
            <sz val="10"/>
            <rFont val="Arial"/>
            <family val="2"/>
          </rPr>
          <t>Ô chỉ tiêu có định dạng số. Đơn vị tính x 1 (hoặc %)
Dữ liệu động đầu vào hợp lệ khi chỉ được thêm dòng trên ô này.</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ký tự</t>
        </r>
      </text>
    </comment>
    <comment ref="E6" authorId="0" shapeId="0">
      <text>
        <r>
          <rPr>
            <sz val="10"/>
            <rFont val="Arial"/>
            <family val="2"/>
          </rPr>
          <t>Ô chỉ tiêu có định dạng ký tự</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ký tự</t>
        </r>
      </text>
    </comment>
    <comment ref="H6" authorId="0" shapeId="0">
      <text>
        <r>
          <rPr>
            <sz val="10"/>
            <rFont val="Arial"/>
            <family val="2"/>
          </rPr>
          <t>Ô chỉ tiêu có định dạng số. Đơn vị tính x 1 (hoặc %)</t>
        </r>
      </text>
    </comment>
    <comment ref="I6" authorId="0" shapeId="0">
      <text>
        <r>
          <rPr>
            <sz val="10"/>
            <rFont val="Arial"/>
            <family val="2"/>
          </rPr>
          <t>Ô chỉ tiêu có định dạng ký tự</t>
        </r>
      </text>
    </comment>
    <comment ref="J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ký tự</t>
        </r>
      </text>
    </comment>
    <comment ref="E7" authorId="0" shapeId="0">
      <text>
        <r>
          <rPr>
            <sz val="10"/>
            <rFont val="Arial"/>
            <family val="2"/>
          </rPr>
          <t>Ô chỉ tiêu có định dạng ký tự</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ký tự</t>
        </r>
      </text>
    </comment>
    <comment ref="H7" authorId="0" shapeId="0">
      <text>
        <r>
          <rPr>
            <sz val="10"/>
            <rFont val="Arial"/>
            <family val="2"/>
          </rPr>
          <t>Ô chỉ tiêu có định dạng số. Đơn vị tính x 1 (hoặc %)</t>
        </r>
      </text>
    </comment>
    <comment ref="I7" authorId="0" shapeId="0">
      <text>
        <r>
          <rPr>
            <sz val="10"/>
            <rFont val="Arial"/>
            <family val="2"/>
          </rPr>
          <t>Ô chỉ tiêu có định dạng ký tự</t>
        </r>
      </text>
    </comment>
    <comment ref="J7" authorId="0" shapeId="0">
      <text>
        <r>
          <rPr>
            <sz val="10"/>
            <rFont val="Arial"/>
            <family val="2"/>
          </rPr>
          <t>Ô chỉ tiêu có định dạng số. Đơn vị tính x 1 (hoặc %)</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
Dữ liệu động đầu vào hợp lệ khi chỉ được thêm dòng trên ô này.</t>
        </r>
      </text>
    </comment>
    <comment ref="D9" authorId="0" shapeId="0">
      <text>
        <r>
          <rPr>
            <sz val="10"/>
            <rFont val="Arial"/>
            <family val="2"/>
          </rPr>
          <t>Ô chỉ tiêu có định dạng ký tự
Dữ liệu động đầu vào hợp lệ khi chỉ được thêm dòng trên ô này.</t>
        </r>
      </text>
    </comment>
    <comment ref="E9" authorId="0" shapeId="0">
      <text>
        <r>
          <rPr>
            <sz val="10"/>
            <rFont val="Arial"/>
            <family val="2"/>
          </rPr>
          <t>Ô chỉ tiêu có định dạng ký tự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G9" authorId="0" shapeId="0">
      <text>
        <r>
          <rPr>
            <sz val="10"/>
            <rFont val="Arial"/>
            <family val="2"/>
          </rPr>
          <t>Ô chỉ tiêu có định dạng ký tự
Dữ liệu động đầu vào hợp lệ khi chỉ được thêm dòng trên ô này.</t>
        </r>
      </text>
    </comment>
    <comment ref="H9" authorId="0" shapeId="0">
      <text>
        <r>
          <rPr>
            <sz val="10"/>
            <rFont val="Arial"/>
            <family val="2"/>
          </rPr>
          <t>Ô chỉ tiêu có định dạng số. Đơn vị tính x 1 (hoặc %)
Dữ liệu động đầu vào hợp lệ khi chỉ được thêm dòng trên ô này.</t>
        </r>
      </text>
    </comment>
    <comment ref="I9" authorId="0" shapeId="0">
      <text>
        <r>
          <rPr>
            <sz val="10"/>
            <rFont val="Arial"/>
            <family val="2"/>
          </rPr>
          <t>Ô chỉ tiêu có định dạng ký tự
Dữ liệu động đầu vào hợp lệ khi chỉ được thêm dòng trên ô này.</t>
        </r>
      </text>
    </comment>
    <comment ref="J9" authorId="0" shapeId="0">
      <text>
        <r>
          <rPr>
            <sz val="10"/>
            <rFont val="Arial"/>
            <family val="2"/>
          </rPr>
          <t>Ô chỉ tiêu có định dạng số. Đơn vị tính x 1 (hoặc %)
Dữ liệu động đầu vào hợp lệ khi chỉ được thêm dòng trên ô này.</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ký tự</t>
        </r>
      </text>
    </comment>
    <comment ref="E10" authorId="0" shapeId="0">
      <text>
        <r>
          <rPr>
            <sz val="10"/>
            <rFont val="Arial"/>
            <family val="2"/>
          </rPr>
          <t>Ô chỉ tiêu có định dạng ký tự</t>
        </r>
      </text>
    </comment>
    <comment ref="F10" authorId="0" shapeId="0">
      <text>
        <r>
          <rPr>
            <sz val="10"/>
            <rFont val="Arial"/>
            <family val="2"/>
          </rPr>
          <t>Ô chỉ tiêu có định dạng số. Đơn vị tính x 1 (hoặc %)</t>
        </r>
      </text>
    </comment>
    <comment ref="G10" authorId="0" shapeId="0">
      <text>
        <r>
          <rPr>
            <sz val="10"/>
            <rFont val="Arial"/>
            <family val="2"/>
          </rPr>
          <t>Ô chỉ tiêu có định dạng ký tự</t>
        </r>
      </text>
    </comment>
    <comment ref="H10" authorId="0" shapeId="0">
      <text>
        <r>
          <rPr>
            <sz val="10"/>
            <rFont val="Arial"/>
            <family val="2"/>
          </rPr>
          <t>Ô chỉ tiêu có định dạng số. Đơn vị tính x 1 (hoặc %)</t>
        </r>
      </text>
    </comment>
    <comment ref="I10" authorId="0" shapeId="0">
      <text>
        <r>
          <rPr>
            <sz val="10"/>
            <rFont val="Arial"/>
            <family val="2"/>
          </rPr>
          <t>Ô chỉ tiêu có định dạng ký tự</t>
        </r>
      </text>
    </comment>
    <comment ref="J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ký tự</t>
        </r>
      </text>
    </comment>
    <comment ref="E11" authorId="0" shapeId="0">
      <text>
        <r>
          <rPr>
            <sz val="10"/>
            <rFont val="Arial"/>
            <family val="2"/>
          </rPr>
          <t>Ô chỉ tiêu có định dạng ký tự</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ký tự</t>
        </r>
      </text>
    </comment>
    <comment ref="H11" authorId="0" shapeId="0">
      <text>
        <r>
          <rPr>
            <sz val="10"/>
            <rFont val="Arial"/>
            <family val="2"/>
          </rPr>
          <t>Ô chỉ tiêu có định dạng số. Đơn vị tính x 1 (hoặc %)</t>
        </r>
      </text>
    </comment>
    <comment ref="I11" authorId="0" shapeId="0">
      <text>
        <r>
          <rPr>
            <sz val="10"/>
            <rFont val="Arial"/>
            <family val="2"/>
          </rPr>
          <t>Ô chỉ tiêu có định dạng ký tự</t>
        </r>
      </text>
    </comment>
    <comment ref="J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ký tự</t>
        </r>
      </text>
    </comment>
    <comment ref="E12" authorId="0" shapeId="0">
      <text>
        <r>
          <rPr>
            <sz val="10"/>
            <rFont val="Arial"/>
            <family val="2"/>
          </rPr>
          <t>Ô chỉ tiêu có định dạng ký tự</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ký tự</t>
        </r>
      </text>
    </comment>
    <comment ref="H12" authorId="0" shapeId="0">
      <text>
        <r>
          <rPr>
            <sz val="10"/>
            <rFont val="Arial"/>
            <family val="2"/>
          </rPr>
          <t>Ô chỉ tiêu có định dạng số. Đơn vị tính x 1 (hoặc %)</t>
        </r>
      </text>
    </comment>
    <comment ref="I12" authorId="0" shapeId="0">
      <text>
        <r>
          <rPr>
            <sz val="10"/>
            <rFont val="Arial"/>
            <family val="2"/>
          </rPr>
          <t>Ô chỉ tiêu có định dạng ký tự</t>
        </r>
      </text>
    </comment>
    <comment ref="J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ký tự
Dữ liệu động đầu vào hợp lệ khi chỉ được thêm dòng trên ô này.</t>
        </r>
      </text>
    </comment>
    <comment ref="E14" authorId="0" shapeId="0">
      <text>
        <r>
          <rPr>
            <sz val="10"/>
            <rFont val="Arial"/>
            <family val="2"/>
          </rPr>
          <t>Ô chỉ tiêu có định dạng ký tự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G14" authorId="0" shapeId="0">
      <text>
        <r>
          <rPr>
            <sz val="10"/>
            <rFont val="Arial"/>
            <family val="2"/>
          </rPr>
          <t>Ô chỉ tiêu có định dạng ký tự
Dữ liệu động đầu vào hợp lệ khi chỉ được thêm dòng trên ô này.</t>
        </r>
      </text>
    </comment>
    <comment ref="H14" authorId="0" shapeId="0">
      <text>
        <r>
          <rPr>
            <sz val="10"/>
            <rFont val="Arial"/>
            <family val="2"/>
          </rPr>
          <t>Ô chỉ tiêu có định dạng số. Đơn vị tính x 1 (hoặc %)
Dữ liệu động đầu vào hợp lệ khi chỉ được thêm dòng trên ô này.</t>
        </r>
      </text>
    </comment>
    <comment ref="I14" authorId="0" shapeId="0">
      <text>
        <r>
          <rPr>
            <sz val="10"/>
            <rFont val="Arial"/>
            <family val="2"/>
          </rPr>
          <t>Ô chỉ tiêu có định dạng ký tự
Dữ liệu động đầu vào hợp lệ khi chỉ được thêm dòng trên ô này.</t>
        </r>
      </text>
    </comment>
    <comment ref="J14" authorId="0" shapeId="0">
      <text>
        <r>
          <rPr>
            <sz val="10"/>
            <rFont val="Arial"/>
            <family val="2"/>
          </rPr>
          <t>Ô chỉ tiêu có định dạng số. Đơn vị tính x 1 (hoặc %)
Dữ liệu động đầu vào hợp lệ khi chỉ được thêm dòng trên ô này.</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ký tự</t>
        </r>
      </text>
    </comment>
    <comment ref="E15" authorId="0" shapeId="0">
      <text>
        <r>
          <rPr>
            <sz val="10"/>
            <rFont val="Arial"/>
            <family val="2"/>
          </rPr>
          <t>Ô chỉ tiêu có định dạng ký tự</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ký tự</t>
        </r>
      </text>
    </comment>
    <comment ref="H15" authorId="0" shapeId="0">
      <text>
        <r>
          <rPr>
            <sz val="10"/>
            <rFont val="Arial"/>
            <family val="2"/>
          </rPr>
          <t>Ô chỉ tiêu có định dạng số. Đơn vị tính x 1 (hoặc %)</t>
        </r>
      </text>
    </comment>
    <comment ref="I15" authorId="0" shapeId="0">
      <text>
        <r>
          <rPr>
            <sz val="10"/>
            <rFont val="Arial"/>
            <family val="2"/>
          </rPr>
          <t>Ô chỉ tiêu có định dạng ký tự</t>
        </r>
      </text>
    </comment>
    <comment ref="J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ký tự</t>
        </r>
      </text>
    </comment>
    <comment ref="E16" authorId="0" shapeId="0">
      <text>
        <r>
          <rPr>
            <sz val="10"/>
            <rFont val="Arial"/>
            <family val="2"/>
          </rPr>
          <t>Ô chỉ tiêu có định dạng ký tự</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ký tự</t>
        </r>
      </text>
    </comment>
    <comment ref="H16" authorId="0" shapeId="0">
      <text>
        <r>
          <rPr>
            <sz val="10"/>
            <rFont val="Arial"/>
            <family val="2"/>
          </rPr>
          <t>Ô chỉ tiêu có định dạng số. Đơn vị tính x 1 (hoặc %)</t>
        </r>
      </text>
    </comment>
    <comment ref="I16" authorId="0" shapeId="0">
      <text>
        <r>
          <rPr>
            <sz val="10"/>
            <rFont val="Arial"/>
            <family val="2"/>
          </rPr>
          <t>Ô chỉ tiêu có định dạng ký tự</t>
        </r>
      </text>
    </comment>
    <comment ref="J16" authorId="0" shapeId="0">
      <text>
        <r>
          <rPr>
            <sz val="10"/>
            <rFont val="Arial"/>
            <family val="2"/>
          </rPr>
          <t>Ô chỉ tiêu có định dạng số. Đơn vị tính x 1 (hoặc %)</t>
        </r>
      </text>
    </comment>
    <comment ref="A18" authorId="0" shapeId="0">
      <text>
        <r>
          <rPr>
            <sz val="10"/>
            <rFont val="Arial"/>
            <family val="2"/>
          </rPr>
          <t>Ô chỉ tiêu có định dạng ký tự
Dữ liệu động đầu vào hợp lệ khi chỉ được thêm dòng trên ô này.</t>
        </r>
      </text>
    </comment>
    <comment ref="B18"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ký tự
Dữ liệu động đầu vào hợp lệ khi chỉ được thêm dòng trên ô này.</t>
        </r>
      </text>
    </comment>
    <comment ref="D18" authorId="0" shapeId="0">
      <text>
        <r>
          <rPr>
            <sz val="10"/>
            <rFont val="Arial"/>
            <family val="2"/>
          </rPr>
          <t>Ô chỉ tiêu có định dạng ký tự
Dữ liệu động đầu vào hợp lệ khi chỉ được thêm dòng trên ô này.</t>
        </r>
      </text>
    </comment>
    <comment ref="E18" authorId="0" shapeId="0">
      <text>
        <r>
          <rPr>
            <sz val="10"/>
            <rFont val="Arial"/>
            <family val="2"/>
          </rPr>
          <t>Ô chỉ tiêu có định dạng ký tự
Dữ liệu động đầu vào hợp lệ khi chỉ được thêm dòng trên ô này.</t>
        </r>
      </text>
    </comment>
    <comment ref="F18" authorId="0" shapeId="0">
      <text>
        <r>
          <rPr>
            <sz val="10"/>
            <rFont val="Arial"/>
            <family val="2"/>
          </rPr>
          <t>Ô chỉ tiêu có định dạng số. Đơn vị tính x 1 (hoặc %)
Dữ liệu động đầu vào hợp lệ khi chỉ được thêm dòng trên ô này.</t>
        </r>
      </text>
    </comment>
    <comment ref="G18" authorId="0" shapeId="0">
      <text>
        <r>
          <rPr>
            <sz val="10"/>
            <rFont val="Arial"/>
            <family val="2"/>
          </rPr>
          <t>Ô chỉ tiêu có định dạng ký tự
Dữ liệu động đầu vào hợp lệ khi chỉ được thêm dòng trên ô này.</t>
        </r>
      </text>
    </comment>
    <comment ref="H18" authorId="0" shapeId="0">
      <text>
        <r>
          <rPr>
            <sz val="10"/>
            <rFont val="Arial"/>
            <family val="2"/>
          </rPr>
          <t>Ô chỉ tiêu có định dạng số. Đơn vị tính x 1 (hoặc %)
Dữ liệu động đầu vào hợp lệ khi chỉ được thêm dòng trên ô này.</t>
        </r>
      </text>
    </comment>
    <comment ref="I18" authorId="0" shapeId="0">
      <text>
        <r>
          <rPr>
            <sz val="10"/>
            <rFont val="Arial"/>
            <family val="2"/>
          </rPr>
          <t>Ô chỉ tiêu có định dạng ký tự
Dữ liệu động đầu vào hợp lệ khi chỉ được thêm dòng trên ô này.</t>
        </r>
      </text>
    </comment>
    <comment ref="J18" authorId="0" shapeId="0">
      <text>
        <r>
          <rPr>
            <sz val="10"/>
            <rFont val="Arial"/>
            <family val="2"/>
          </rPr>
          <t>Ô chỉ tiêu có định dạng số. Đơn vị tính x 1 (hoặc %)
Dữ liệu động đầu vào hợp lệ khi chỉ được thêm dòng trên ô này.</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ký tự</t>
        </r>
      </text>
    </comment>
    <comment ref="E19" authorId="0" shapeId="0">
      <text>
        <r>
          <rPr>
            <sz val="10"/>
            <rFont val="Arial"/>
            <family val="2"/>
          </rPr>
          <t>Ô chỉ tiêu có định dạng ký tự</t>
        </r>
      </text>
    </comment>
    <comment ref="F19" authorId="0" shapeId="0">
      <text>
        <r>
          <rPr>
            <sz val="10"/>
            <rFont val="Arial"/>
            <family val="2"/>
          </rPr>
          <t>Ô chỉ tiêu có định dạng số. Đơn vị tính x 1 (hoặc %)</t>
        </r>
      </text>
    </comment>
    <comment ref="G19" authorId="0" shapeId="0">
      <text>
        <r>
          <rPr>
            <sz val="10"/>
            <rFont val="Arial"/>
            <family val="2"/>
          </rPr>
          <t>Ô chỉ tiêu có định dạng ký tự</t>
        </r>
      </text>
    </comment>
    <comment ref="H19" authorId="0" shapeId="0">
      <text>
        <r>
          <rPr>
            <sz val="10"/>
            <rFont val="Arial"/>
            <family val="2"/>
          </rPr>
          <t>Ô chỉ tiêu có định dạng số. Đơn vị tính x 1 (hoặc %)</t>
        </r>
      </text>
    </comment>
    <comment ref="I19" authorId="0" shapeId="0">
      <text>
        <r>
          <rPr>
            <sz val="10"/>
            <rFont val="Arial"/>
            <family val="2"/>
          </rPr>
          <t>Ô chỉ tiêu có định dạng ký tự</t>
        </r>
      </text>
    </comment>
    <comment ref="J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ký tự</t>
        </r>
      </text>
    </comment>
    <comment ref="E20" authorId="0" shapeId="0">
      <text>
        <r>
          <rPr>
            <sz val="10"/>
            <rFont val="Arial"/>
            <family val="2"/>
          </rPr>
          <t>Ô chỉ tiêu có định dạng ký tự</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ký tự</t>
        </r>
      </text>
    </comment>
    <comment ref="H20" authorId="0" shapeId="0">
      <text>
        <r>
          <rPr>
            <sz val="10"/>
            <rFont val="Arial"/>
            <family val="2"/>
          </rPr>
          <t>Ô chỉ tiêu có định dạng số. Đơn vị tính x 1 (hoặc %)</t>
        </r>
      </text>
    </comment>
    <comment ref="I20" authorId="0" shapeId="0">
      <text>
        <r>
          <rPr>
            <sz val="10"/>
            <rFont val="Arial"/>
            <family val="2"/>
          </rPr>
          <t>Ô chỉ tiêu có định dạng ký tự</t>
        </r>
      </text>
    </comment>
    <comment ref="J20" authorId="0" shapeId="0">
      <text>
        <r>
          <rPr>
            <sz val="10"/>
            <rFont val="Arial"/>
            <family val="2"/>
          </rPr>
          <t>Ô chỉ tiêu có định dạng số. Đơn vị tính x 1 (hoặc %)</t>
        </r>
      </text>
    </comment>
  </commentList>
</comments>
</file>

<file path=xl/comments5.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t>
        </r>
      </text>
    </comment>
    <comment ref="E25" authorId="0" shapeId="0">
      <text>
        <r>
          <rPr>
            <sz val="10"/>
            <rFont val="Arial"/>
            <family val="2"/>
          </rPr>
          <t>Ô chỉ tiêu có định dạng số. Đơn vị tính %</t>
        </r>
      </text>
    </comment>
    <comment ref="D26" authorId="0" shapeId="0">
      <text>
        <r>
          <rPr>
            <sz val="10"/>
            <rFont val="Arial"/>
            <family val="2"/>
          </rPr>
          <t>Ô chỉ tiêu có định dạng số. Đơn vị tính %</t>
        </r>
      </text>
    </comment>
    <comment ref="E26" authorId="0" shapeId="0">
      <text>
        <r>
          <rPr>
            <sz val="10"/>
            <rFont val="Arial"/>
            <family val="2"/>
          </rPr>
          <t>Ô chỉ tiêu có định dạng số. Đơn vị tính %</t>
        </r>
      </text>
    </comment>
    <comment ref="D27" authorId="0" shapeId="0">
      <text>
        <r>
          <rPr>
            <sz val="10"/>
            <rFont val="Arial"/>
            <family val="2"/>
          </rPr>
          <t>Ô chỉ tiêu có định dạng số. Đơn vị tính %</t>
        </r>
      </text>
    </comment>
    <comment ref="E27" authorId="0" shapeId="0">
      <text>
        <r>
          <rPr>
            <sz val="10"/>
            <rFont val="Arial"/>
            <family val="2"/>
          </rPr>
          <t>Ô chỉ tiêu có định dạng số. Đơn vị tính %</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List>
</comments>
</file>

<file path=xl/comments6.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ký tự</t>
        </r>
      </text>
    </comment>
    <comment ref="F3" authorId="0" shapeId="0">
      <text>
        <r>
          <rPr>
            <sz val="10"/>
            <rFont val="Arial"/>
            <family val="2"/>
          </rPr>
          <t>Ô chỉ tiêu có định dạng ký tự</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ký tự
Dữ liệu động đầu vào hợp lệ khi chỉ được thêm dòng trên ô này.</t>
        </r>
      </text>
    </comment>
    <comment ref="F5"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ký tự</t>
        </r>
      </text>
    </comment>
    <comment ref="F6" authorId="0" shapeId="0">
      <text>
        <r>
          <rPr>
            <sz val="10"/>
            <rFont val="Arial"/>
            <family val="2"/>
          </rPr>
          <t>Ô chỉ tiêu có định dạng ký tự</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ký tự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ký tự
Dữ liệu động đầu vào hợp lệ khi chỉ được thêm dòng trên ô này.</t>
        </r>
      </text>
    </comment>
    <comment ref="F8"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ký tự</t>
        </r>
      </text>
    </comment>
    <comment ref="F9" authorId="0" shapeId="0">
      <text>
        <r>
          <rPr>
            <sz val="10"/>
            <rFont val="Arial"/>
            <family val="2"/>
          </rPr>
          <t>Ô chỉ tiêu có định dạng ký tự</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ký tự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ký tự
Dữ liệu động đầu vào hợp lệ khi chỉ được thêm dòng trên ô này.</t>
        </r>
      </text>
    </comment>
    <comment ref="F11" authorId="0" shapeId="0">
      <text>
        <r>
          <rPr>
            <sz val="10"/>
            <rFont val="Arial"/>
            <family val="2"/>
          </rPr>
          <t>Ô chỉ tiêu có định dạng ký tự
Dữ liệu động đầu vào hợp lệ khi chỉ được thêm dòng trên ô này.</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ký tự</t>
        </r>
      </text>
    </comment>
    <comment ref="F12" authorId="0" shapeId="0">
      <text>
        <r>
          <rPr>
            <sz val="10"/>
            <rFont val="Arial"/>
            <family val="2"/>
          </rPr>
          <t>Ô chỉ tiêu có định dạng ký tự</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ký tự
Dữ liệu động đầu vào hợp lệ khi chỉ được thêm dòng trên ô này.</t>
        </r>
      </text>
    </comment>
    <comment ref="F14"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ký tự</t>
        </r>
      </text>
    </comment>
    <comment ref="F15" authorId="0" shapeId="0">
      <text>
        <r>
          <rPr>
            <sz val="10"/>
            <rFont val="Arial"/>
            <family val="2"/>
          </rPr>
          <t>Ô chỉ tiêu có định dạng ký tự</t>
        </r>
      </text>
    </comment>
    <comment ref="A17" authorId="0" shapeId="0">
      <text>
        <r>
          <rPr>
            <sz val="10"/>
            <rFont val="Arial"/>
            <family val="2"/>
          </rPr>
          <t>Ô chỉ tiêu có định dạng ký tự
Dữ liệu động đầu vào hợp lệ khi chỉ được thêm dòng trên ô này.</t>
        </r>
      </text>
    </comment>
    <comment ref="B17" authorId="0" shapeId="0">
      <text>
        <r>
          <rPr>
            <sz val="10"/>
            <rFont val="Arial"/>
            <family val="2"/>
          </rPr>
          <t>Ô chỉ tiêu có định dạng ký tự
Dữ liệu động đầu vào hợp lệ khi chỉ được thêm dòng trên ô này.</t>
        </r>
      </text>
    </comment>
    <comment ref="C17" authorId="0" shapeId="0">
      <text>
        <r>
          <rPr>
            <sz val="10"/>
            <rFont val="Arial"/>
            <family val="2"/>
          </rPr>
          <t>Ô chỉ tiêu có định dạng ký tự
Dữ liệu động đầu vào hợp lệ khi chỉ được thêm dòng trên ô này.</t>
        </r>
      </text>
    </comment>
    <comment ref="D17" authorId="0" shapeId="0">
      <text>
        <r>
          <rPr>
            <sz val="10"/>
            <rFont val="Arial"/>
            <family val="2"/>
          </rPr>
          <t>Ô chỉ tiêu có định dạng số. Đơn vị tính x 1 (hoặc %)
Dữ liệu động đầu vào hợp lệ khi chỉ được thêm dòng trên ô này.</t>
        </r>
      </text>
    </comment>
    <comment ref="E17" authorId="0" shapeId="0">
      <text>
        <r>
          <rPr>
            <sz val="10"/>
            <rFont val="Arial"/>
            <family val="2"/>
          </rPr>
          <t>Ô chỉ tiêu có định dạng ký tự
Dữ liệu động đầu vào hợp lệ khi chỉ được thêm dòng trên ô này.</t>
        </r>
      </text>
    </comment>
    <comment ref="F17"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ký tự</t>
        </r>
      </text>
    </comment>
    <comment ref="F18" authorId="0" shapeId="0">
      <text>
        <r>
          <rPr>
            <sz val="10"/>
            <rFont val="Arial"/>
            <family val="2"/>
          </rPr>
          <t>Ô chỉ tiêu có định dạng ký tự</t>
        </r>
      </text>
    </comment>
    <comment ref="A20" authorId="0" shapeId="0">
      <text>
        <r>
          <rPr>
            <sz val="10"/>
            <rFont val="Arial"/>
            <family val="2"/>
          </rPr>
          <t>Ô chỉ tiêu có định dạng ký tự
Dữ liệu động đầu vào hợp lệ khi chỉ được thêm dòng trên ô này.</t>
        </r>
      </text>
    </comment>
    <comment ref="B20" authorId="0" shapeId="0">
      <text>
        <r>
          <rPr>
            <sz val="10"/>
            <rFont val="Arial"/>
            <family val="2"/>
          </rPr>
          <t>Ô chỉ tiêu có định dạng ký tự
Dữ liệu động đầu vào hợp lệ khi chỉ được thêm dòng trên ô này.</t>
        </r>
      </text>
    </comment>
    <comment ref="C20" authorId="0" shapeId="0">
      <text>
        <r>
          <rPr>
            <sz val="10"/>
            <rFont val="Arial"/>
            <family val="2"/>
          </rPr>
          <t>Ô chỉ tiêu có định dạng ký tự
Dữ liệu động đầu vào hợp lệ khi chỉ được thêm dòng trên ô này.</t>
        </r>
      </text>
    </comment>
    <comment ref="D20" authorId="0" shapeId="0">
      <text>
        <r>
          <rPr>
            <sz val="10"/>
            <rFont val="Arial"/>
            <family val="2"/>
          </rPr>
          <t>Ô chỉ tiêu có định dạng số. Đơn vị tính x 1 (hoặc %)
Dữ liệu động đầu vào hợp lệ khi chỉ được thêm dòng trên ô này.</t>
        </r>
      </text>
    </comment>
    <comment ref="E20" authorId="0" shapeId="0">
      <text>
        <r>
          <rPr>
            <sz val="10"/>
            <rFont val="Arial"/>
            <family val="2"/>
          </rPr>
          <t>Ô chỉ tiêu có định dạng ký tự
Dữ liệu động đầu vào hợp lệ khi chỉ được thêm dòng trên ô này.</t>
        </r>
      </text>
    </comment>
    <comment ref="F20" authorId="0" shapeId="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authors>
    <author/>
  </authors>
  <commentList>
    <comment ref="C3"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C6"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C9"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C12"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số. Đơn vị tính x 1 (hoặc %)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authors>
    <author/>
  </authors>
  <commentList>
    <comment ref="C3"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C7" authorId="0" shapeId="0">
      <text>
        <r>
          <rPr>
            <sz val="10"/>
            <rFont val="Arial"/>
            <family val="2"/>
          </rPr>
          <t>Ô chỉ tiêu có định dạng số. Đơn vị tính x 1 (hoặc %)</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số. Đơn vị tính x 1 (hoặc %)</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số. Đơn vị tính x 1 (hoặc %)
Dữ liệu động đầu vào hợp lệ khi chỉ được thêm dòng trên ô này.</t>
        </r>
      </text>
    </comment>
    <comment ref="D9" authorId="0" shapeId="0">
      <text>
        <r>
          <rPr>
            <sz val="10"/>
            <rFont val="Arial"/>
            <family val="2"/>
          </rPr>
          <t>Ô chỉ tiêu có định dạng số. Đơn vị tính x 1 (hoặc %)
Dữ liệu động đầu vào hợp lệ khi chỉ được thêm dòng trên ô này.</t>
        </r>
      </text>
    </comment>
    <comment ref="E9" authorId="0" shapeId="0">
      <text>
        <r>
          <rPr>
            <sz val="10"/>
            <rFont val="Arial"/>
            <family val="2"/>
          </rPr>
          <t>Ô chỉ tiêu có định dạng số. Đơn vị tính x 1 (hoặc %)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G9" authorId="0" shapeId="0">
      <text>
        <r>
          <rPr>
            <sz val="10"/>
            <rFont val="Arial"/>
            <family val="2"/>
          </rPr>
          <t>Ô chỉ tiêu có định dạng số. Đơn vị tính x 1 (hoặc %)
Dữ liệu động đầu vào hợp lệ khi chỉ được thêm dòng trên ô này.</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G11" authorId="0" shapeId="0">
      <text>
        <r>
          <rPr>
            <sz val="10"/>
            <rFont val="Arial"/>
            <family val="2"/>
          </rPr>
          <t>Ô chỉ tiêu có định dạng số. Đơn vị tính x 1 (hoặc %)
Dữ liệu động đầu vào hợp lệ khi chỉ được thêm dòng trên ô này.</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số. Đơn vị tính x 1 (hoặc %)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G13" authorId="0" shapeId="0">
      <text>
        <r>
          <rPr>
            <sz val="10"/>
            <rFont val="Arial"/>
            <family val="2"/>
          </rPr>
          <t>Ô chỉ tiêu có định dạng số. Đơn vị tính x 1 (hoặc %)
Dữ liệu động đầu vào hợp lệ khi chỉ được thêm dòng trên ô này.</t>
        </r>
      </text>
    </comment>
    <comment ref="A15" authorId="0" shapeId="0">
      <text>
        <r>
          <rPr>
            <sz val="10"/>
            <rFont val="Arial"/>
            <family val="2"/>
          </rPr>
          <t>Ô chỉ tiêu có định dạng ký tự
Dữ liệu động đầu vào hợp lệ khi chỉ được thêm dòng trên ô này.</t>
        </r>
      </text>
    </comment>
    <comment ref="B15"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số. Đơn vị tính x 1 (hoặc %)
Dữ liệu động đầu vào hợp lệ khi chỉ được thêm dòng trên ô này.</t>
        </r>
      </text>
    </comment>
    <comment ref="D15" authorId="0" shapeId="0">
      <text>
        <r>
          <rPr>
            <sz val="10"/>
            <rFont val="Arial"/>
            <family val="2"/>
          </rPr>
          <t>Ô chỉ tiêu có định dạng số. Đơn vị tính x 1 (hoặc %)
Dữ liệu động đầu vào hợp lệ khi chỉ được thêm dòng trên ô này.</t>
        </r>
      </text>
    </comment>
    <comment ref="E15" authorId="0" shapeId="0">
      <text>
        <r>
          <rPr>
            <sz val="10"/>
            <rFont val="Arial"/>
            <family val="2"/>
          </rPr>
          <t>Ô chỉ tiêu có định dạng số. Đơn vị tính x 1 (hoặc %)
Dữ liệu động đầu vào hợp lệ khi chỉ được thêm dòng trên ô này.</t>
        </r>
      </text>
    </comment>
    <comment ref="F15" authorId="0" shapeId="0">
      <text>
        <r>
          <rPr>
            <sz val="10"/>
            <rFont val="Arial"/>
            <family val="2"/>
          </rPr>
          <t>Ô chỉ tiêu có định dạng số. Đơn vị tính x 1 (hoặc %)
Dữ liệu động đầu vào hợp lệ khi chỉ được thêm dòng trên ô này.</t>
        </r>
      </text>
    </comment>
    <comment ref="G15" authorId="0" shapeId="0">
      <text>
        <r>
          <rPr>
            <sz val="10"/>
            <rFont val="Arial"/>
            <family val="2"/>
          </rPr>
          <t>Ô chỉ tiêu có định dạng số. Đơn vị tính x 1 (hoặc %)
Dữ liệu động đầu vào hợp lệ khi chỉ được thêm dòng trên ô này.</t>
        </r>
      </text>
    </comment>
    <comment ref="A17" authorId="0" shapeId="0">
      <text>
        <r>
          <rPr>
            <sz val="10"/>
            <rFont val="Arial"/>
            <family val="2"/>
          </rPr>
          <t>Ô chỉ tiêu có định dạng ký tự
Dữ liệu động đầu vào hợp lệ khi chỉ được thêm dòng trên ô này.</t>
        </r>
      </text>
    </comment>
    <comment ref="B17" authorId="0" shapeId="0">
      <text>
        <r>
          <rPr>
            <sz val="10"/>
            <rFont val="Arial"/>
            <family val="2"/>
          </rPr>
          <t>Ô chỉ tiêu có định dạng ký tự
Dữ liệu động đầu vào hợp lệ khi chỉ được thêm dòng trên ô này.</t>
        </r>
      </text>
    </comment>
    <comment ref="C17"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
Dữ liệu động đầu vào hợp lệ khi chỉ được thêm dòng trên ô này.</t>
        </r>
      </text>
    </comment>
    <comment ref="E17" authorId="0" shapeId="0">
      <text>
        <r>
          <rPr>
            <sz val="10"/>
            <rFont val="Arial"/>
            <family val="2"/>
          </rPr>
          <t>Ô chỉ tiêu có định dạng số. Đơn vị tính x 1 (hoặc %)
Dữ liệu động đầu vào hợp lệ khi chỉ được thêm dòng trên ô này.</t>
        </r>
      </text>
    </comment>
    <comment ref="F17" authorId="0" shapeId="0">
      <text>
        <r>
          <rPr>
            <sz val="10"/>
            <rFont val="Arial"/>
            <family val="2"/>
          </rPr>
          <t>Ô chỉ tiêu có định dạng số. Đơn vị tính x 1 (hoặc %)
Dữ liệu động đầu vào hợp lệ khi chỉ được thêm dòng trên ô này.</t>
        </r>
      </text>
    </comment>
    <comment ref="G17" authorId="0" shapeId="0">
      <text>
        <r>
          <rPr>
            <sz val="10"/>
            <rFont val="Arial"/>
            <family val="2"/>
          </rPr>
          <t>Ô chỉ tiêu có định dạng số. Đơn vị tính x 1 (hoặc %)
Dữ liệu động đầu vào hợp lệ khi chỉ được thêm dòng trên ô này.</t>
        </r>
      </text>
    </comment>
    <comment ref="A19" authorId="0" shapeId="0">
      <text>
        <r>
          <rPr>
            <sz val="10"/>
            <rFont val="Arial"/>
            <family val="2"/>
          </rPr>
          <t>Ô chỉ tiêu có định dạng ký tự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G19" authorId="0" shapeId="0">
      <text>
        <r>
          <rPr>
            <sz val="10"/>
            <rFont val="Arial"/>
            <family val="2"/>
          </rPr>
          <t>Ô chỉ tiêu có định dạng số. Đơn vị tính x 1 (hoặc %)
Dữ liệu động đầu vào hợp lệ khi chỉ được thêm dòng trên ô này.</t>
        </r>
      </text>
    </comment>
    <comment ref="C20"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C21"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A23" authorId="0" shapeId="0">
      <text>
        <r>
          <rPr>
            <sz val="10"/>
            <rFont val="Arial"/>
            <family val="2"/>
          </rPr>
          <t>Ô chỉ tiêu có định dạng ký tự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G23" authorId="0" shapeId="0">
      <text>
        <r>
          <rPr>
            <sz val="10"/>
            <rFont val="Arial"/>
            <family val="2"/>
          </rPr>
          <t>Ô chỉ tiêu có định dạng số. Đơn vị tính x 1 (hoặc %)
Dữ liệu động đầu vào hợp lệ khi chỉ được thêm dòng trên ô này.</t>
        </r>
      </text>
    </comment>
    <comment ref="C24"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List>
</comments>
</file>

<file path=xl/comments9.xml><?xml version="1.0" encoding="utf-8"?>
<comments xmlns="http://schemas.openxmlformats.org/spreadsheetml/2006/main">
  <authors>
    <author/>
  </authors>
  <commentList>
    <comment ref="C3"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G8" authorId="0" shapeId="0">
      <text>
        <r>
          <rPr>
            <sz val="10"/>
            <rFont val="Arial"/>
            <family val="2"/>
          </rPr>
          <t>Ô chỉ tiêu có định dạng số. Đơn vị tính x 1 (hoặc %)
Dữ liệu động đầu vào hợp lệ khi chỉ được thêm dòng trên ô này.</t>
        </r>
      </text>
    </comment>
    <comment ref="C9"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G11" authorId="0" shapeId="0">
      <text>
        <r>
          <rPr>
            <sz val="10"/>
            <rFont val="Arial"/>
            <family val="2"/>
          </rPr>
          <t>Ô chỉ tiêu có định dạng số. Đơn vị tính x 1 (hoặc %)
Dữ liệu động đầu vào hợp lệ khi chỉ được thêm dòng trên ô này.</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số. Đơn vị tính x 1 (hoặc %)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G13" authorId="0" shapeId="0">
      <text>
        <r>
          <rPr>
            <sz val="10"/>
            <rFont val="Arial"/>
            <family val="2"/>
          </rPr>
          <t>Ô chỉ tiêu có định dạng số. Đơn vị tính x 1 (hoặc %)
Dữ liệu động đầu vào hợp lệ khi chỉ được thêm dòng trên ô này.</t>
        </r>
      </text>
    </comment>
    <comment ref="C14"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F14" authorId="0" shapeId="0">
      <text>
        <r>
          <rPr>
            <sz val="10"/>
            <rFont val="Arial"/>
            <family val="2"/>
          </rPr>
          <t>Ô chỉ tiêu có định dạng số. Đơn vị tính x 1 (hoặc %)</t>
        </r>
      </text>
    </comment>
    <comment ref="G14" authorId="0" shapeId="0">
      <text>
        <r>
          <rPr>
            <sz val="10"/>
            <rFont val="Arial"/>
            <family val="2"/>
          </rPr>
          <t>Ô chỉ tiêu có định dạng số. Đơn vị tính x 1 (hoặc %)</t>
        </r>
      </text>
    </comment>
    <comment ref="C15"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C16"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số. Đơn vị tính x 1 (hoặc %)</t>
        </r>
      </text>
    </comment>
  </commentList>
</comments>
</file>

<file path=xl/comments10.xml><?xml version="1.0" encoding="utf-8"?>
<comments xmlns="http://schemas.openxmlformats.org/spreadsheetml/2006/main">
  <authors>
    <author/>
  </authors>
  <commentList>
    <comment ref="C3"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H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G5" authorId="0" shapeId="0">
      <text>
        <r>
          <rPr>
            <sz val="10"/>
            <rFont val="Arial"/>
            <family val="2"/>
          </rPr>
          <t>Ô chỉ tiêu có định dạng số. Đơn vị tính x 1 (hoặc %)
Dữ liệu động đầu vào hợp lệ khi chỉ được thêm dòng trên ô này.</t>
        </r>
      </text>
    </comment>
    <comment ref="H5" authorId="0" shapeId="0">
      <text>
        <r>
          <rPr>
            <sz val="10"/>
            <rFont val="Arial"/>
            <family val="2"/>
          </rPr>
          <t>Ô chỉ tiêu có định dạng số. Đơn vị tính x 1 (hoặc %)
Dữ liệu động đầu vào hợp lệ khi chỉ được thêm dòng trên ô này.</t>
        </r>
      </text>
    </comment>
    <comment ref="C6"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H6" authorId="0" shapeId="0">
      <text>
        <r>
          <rPr>
            <sz val="10"/>
            <rFont val="Arial"/>
            <family val="2"/>
          </rPr>
          <t>Ô chỉ tiêu có định dạng số. Đơn vị tính x 1 (hoặc %)</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G8" authorId="0" shapeId="0">
      <text>
        <r>
          <rPr>
            <sz val="10"/>
            <rFont val="Arial"/>
            <family val="2"/>
          </rPr>
          <t>Ô chỉ tiêu có định dạng số. Đơn vị tính x 1 (hoặc %)
Dữ liệu động đầu vào hợp lệ khi chỉ được thêm dòng trên ô này.</t>
        </r>
      </text>
    </comment>
    <comment ref="H8" authorId="0" shapeId="0">
      <text>
        <r>
          <rPr>
            <sz val="10"/>
            <rFont val="Arial"/>
            <family val="2"/>
          </rPr>
          <t>Ô chỉ tiêu có định dạng số. Đơn vị tính x 1 (hoặc %)
Dữ liệu động đầu vào hợp lệ khi chỉ được thêm dòng trên ô này.</t>
        </r>
      </text>
    </comment>
    <comment ref="C9"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H9" authorId="0" shapeId="0">
      <text>
        <r>
          <rPr>
            <sz val="10"/>
            <rFont val="Arial"/>
            <family val="2"/>
          </rPr>
          <t>Ô chỉ tiêu có định dạng số. Đơn vị tính x 1 (hoặc %)</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G11" authorId="0" shapeId="0">
      <text>
        <r>
          <rPr>
            <sz val="10"/>
            <rFont val="Arial"/>
            <family val="2"/>
          </rPr>
          <t>Ô chỉ tiêu có định dạng số. Đơn vị tính x 1 (hoặc %)
Dữ liệu động đầu vào hợp lệ khi chỉ được thêm dòng trên ô này.</t>
        </r>
      </text>
    </comment>
    <comment ref="H11" authorId="0" shapeId="0">
      <text>
        <r>
          <rPr>
            <sz val="10"/>
            <rFont val="Arial"/>
            <family val="2"/>
          </rPr>
          <t>Ô chỉ tiêu có định dạng số. Đơn vị tính x 1 (hoặc %)
Dữ liệu động đầu vào hợp lệ khi chỉ được thêm dòng trên ô này.</t>
        </r>
      </text>
    </comment>
    <comment ref="C12"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số. Đơn vị tính x 1 (hoặc %)</t>
        </r>
      </text>
    </comment>
    <comment ref="H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số. Đơn vị tính x 1 (hoặc %)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số. Đơn vị tính x 1 (hoặc %)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G14" authorId="0" shapeId="0">
      <text>
        <r>
          <rPr>
            <sz val="10"/>
            <rFont val="Arial"/>
            <family val="2"/>
          </rPr>
          <t>Ô chỉ tiêu có định dạng số. Đơn vị tính x 1 (hoặc %)
Dữ liệu động đầu vào hợp lệ khi chỉ được thêm dòng trên ô này.</t>
        </r>
      </text>
    </comment>
    <comment ref="H14" authorId="0" shapeId="0">
      <text>
        <r>
          <rPr>
            <sz val="10"/>
            <rFont val="Arial"/>
            <family val="2"/>
          </rPr>
          <t>Ô chỉ tiêu có định dạng số. Đơn vị tính x 1 (hoặc %)
Dữ liệu động đầu vào hợp lệ khi chỉ được thêm dòng trên ô này.</t>
        </r>
      </text>
    </comment>
    <comment ref="C15"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H15" authorId="0" shapeId="0">
      <text>
        <r>
          <rPr>
            <sz val="10"/>
            <rFont val="Arial"/>
            <family val="2"/>
          </rPr>
          <t>Ô chỉ tiêu có định dạng số. Đơn vị tính x 1 (hoặc %)</t>
        </r>
      </text>
    </comment>
    <comment ref="A17" authorId="0" shapeId="0">
      <text>
        <r>
          <rPr>
            <sz val="10"/>
            <rFont val="Arial"/>
            <family val="2"/>
          </rPr>
          <t>Ô chỉ tiêu có định dạng ký tự
Dữ liệu động đầu vào hợp lệ khi chỉ được thêm dòng trên ô này.</t>
        </r>
      </text>
    </comment>
    <comment ref="B17" authorId="0" shapeId="0">
      <text>
        <r>
          <rPr>
            <sz val="10"/>
            <rFont val="Arial"/>
            <family val="2"/>
          </rPr>
          <t>Ô chỉ tiêu có định dạng ký tự
Dữ liệu động đầu vào hợp lệ khi chỉ được thêm dòng trên ô này.</t>
        </r>
      </text>
    </comment>
    <comment ref="C17"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
Dữ liệu động đầu vào hợp lệ khi chỉ được thêm dòng trên ô này.</t>
        </r>
      </text>
    </comment>
    <comment ref="E17" authorId="0" shapeId="0">
      <text>
        <r>
          <rPr>
            <sz val="10"/>
            <rFont val="Arial"/>
            <family val="2"/>
          </rPr>
          <t>Ô chỉ tiêu có định dạng số. Đơn vị tính x 1 (hoặc %)
Dữ liệu động đầu vào hợp lệ khi chỉ được thêm dòng trên ô này.</t>
        </r>
      </text>
    </comment>
    <comment ref="F17" authorId="0" shapeId="0">
      <text>
        <r>
          <rPr>
            <sz val="10"/>
            <rFont val="Arial"/>
            <family val="2"/>
          </rPr>
          <t>Ô chỉ tiêu có định dạng số. Đơn vị tính x 1 (hoặc %)
Dữ liệu động đầu vào hợp lệ khi chỉ được thêm dòng trên ô này.</t>
        </r>
      </text>
    </comment>
    <comment ref="G17" authorId="0" shapeId="0">
      <text>
        <r>
          <rPr>
            <sz val="10"/>
            <rFont val="Arial"/>
            <family val="2"/>
          </rPr>
          <t>Ô chỉ tiêu có định dạng số. Đơn vị tính x 1 (hoặc %)
Dữ liệu động đầu vào hợp lệ khi chỉ được thêm dòng trên ô này.</t>
        </r>
      </text>
    </comment>
    <comment ref="H17" authorId="0" shapeId="0">
      <text>
        <r>
          <rPr>
            <sz val="10"/>
            <rFont val="Arial"/>
            <family val="2"/>
          </rPr>
          <t>Ô chỉ tiêu có định dạng số. Đơn vị tính x 1 (hoặc %)
Dữ liệu động đầu vào hợp lệ khi chỉ được thêm dòng trên ô này.</t>
        </r>
      </text>
    </comment>
    <comment ref="C18" authorId="0" shapeId="0">
      <text>
        <r>
          <rPr>
            <sz val="10"/>
            <rFont val="Arial"/>
            <family val="2"/>
          </rPr>
          <t>Ô chỉ tiêu có định dạng số. Đơn vị tính x 1 (hoặc %)</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F18" authorId="0" shapeId="0">
      <text>
        <r>
          <rPr>
            <sz val="10"/>
            <rFont val="Arial"/>
            <family val="2"/>
          </rPr>
          <t>Ô chỉ tiêu có định dạng số. Đơn vị tính x 1 (hoặc %)</t>
        </r>
      </text>
    </comment>
    <comment ref="G18" authorId="0" shapeId="0">
      <text>
        <r>
          <rPr>
            <sz val="10"/>
            <rFont val="Arial"/>
            <family val="2"/>
          </rPr>
          <t>Ô chỉ tiêu có định dạng số. Đơn vị tính x 1 (hoặc %)</t>
        </r>
      </text>
    </comment>
    <comment ref="H18" authorId="0" shapeId="0">
      <text>
        <r>
          <rPr>
            <sz val="10"/>
            <rFont val="Arial"/>
            <family val="2"/>
          </rPr>
          <t>Ô chỉ tiêu có định dạng số. Đơn vị tính x 1 (hoặc %)</t>
        </r>
      </text>
    </comment>
    <comment ref="A20" authorId="0" shapeId="0">
      <text>
        <r>
          <rPr>
            <sz val="10"/>
            <rFont val="Arial"/>
            <family val="2"/>
          </rPr>
          <t>Ô chỉ tiêu có định dạng ký tự
Dữ liệu động đầu vào hợp lệ khi chỉ được thêm dòng trên ô này.</t>
        </r>
      </text>
    </comment>
    <comment ref="B20" authorId="0" shapeId="0">
      <text>
        <r>
          <rPr>
            <sz val="10"/>
            <rFont val="Arial"/>
            <family val="2"/>
          </rPr>
          <t>Ô chỉ tiêu có định dạng ký tự
Dữ liệu động đầu vào hợp lệ khi chỉ được thêm dòng trên ô này.</t>
        </r>
      </text>
    </comment>
    <comment ref="C20"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
Dữ liệu động đầu vào hợp lệ khi chỉ được thêm dòng trên ô này.</t>
        </r>
      </text>
    </comment>
    <comment ref="E20" authorId="0" shapeId="0">
      <text>
        <r>
          <rPr>
            <sz val="10"/>
            <rFont val="Arial"/>
            <family val="2"/>
          </rPr>
          <t>Ô chỉ tiêu có định dạng số. Đơn vị tính x 1 (hoặc %)
Dữ liệu động đầu vào hợp lệ khi chỉ được thêm dòng trên ô này.</t>
        </r>
      </text>
    </comment>
    <comment ref="F20" authorId="0" shapeId="0">
      <text>
        <r>
          <rPr>
            <sz val="10"/>
            <rFont val="Arial"/>
            <family val="2"/>
          </rPr>
          <t>Ô chỉ tiêu có định dạng số. Đơn vị tính x 1 (hoặc %)
Dữ liệu động đầu vào hợp lệ khi chỉ được thêm dòng trên ô này.</t>
        </r>
      </text>
    </comment>
    <comment ref="G20" authorId="0" shapeId="0">
      <text>
        <r>
          <rPr>
            <sz val="10"/>
            <rFont val="Arial"/>
            <family val="2"/>
          </rPr>
          <t>Ô chỉ tiêu có định dạng số. Đơn vị tính x 1 (hoặc %)
Dữ liệu động đầu vào hợp lệ khi chỉ được thêm dòng trên ô này.</t>
        </r>
      </text>
    </comment>
    <comment ref="H20" authorId="0" shapeId="0">
      <text>
        <r>
          <rPr>
            <sz val="10"/>
            <rFont val="Arial"/>
            <family val="2"/>
          </rPr>
          <t>Ô chỉ tiêu có định dạng số. Đơn vị tính x 1 (hoặc %)
Dữ liệu động đầu vào hợp lệ khi chỉ được thêm dòng trên ô này.</t>
        </r>
      </text>
    </comment>
    <comment ref="C21"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H21" authorId="0" shapeId="0">
      <text>
        <r>
          <rPr>
            <sz val="10"/>
            <rFont val="Arial"/>
            <family val="2"/>
          </rPr>
          <t>Ô chỉ tiêu có định dạng số. Đơn vị tính x 1 (hoặc %)</t>
        </r>
      </text>
    </comment>
  </commentList>
</comments>
</file>

<file path=xl/comments11.xml><?xml version="1.0" encoding="utf-8"?>
<comments xmlns="http://schemas.openxmlformats.org/spreadsheetml/2006/main">
  <authors>
    <author/>
  </authors>
  <commentList>
    <comment ref="A3" authorId="0" shapeId="0">
      <text>
        <r>
          <rPr>
            <sz val="10"/>
            <rFont val="Arial"/>
            <family val="2"/>
          </rPr>
          <t>Ô chỉ tiêu có định dạng số. Đơn vị tính x 1 (hoặc %)
Dữ liệu động đầu vào hợp lệ khi chỉ được thêm dòng trên ô này.</t>
        </r>
      </text>
    </comment>
    <comment ref="B3" authorId="0" shapeId="0">
      <text>
        <r>
          <rPr>
            <sz val="10"/>
            <rFont val="Arial"/>
            <family val="2"/>
          </rPr>
          <t>Ô chỉ tiêu có định dạng ký tự
Dữ liệu động đầu vào hợp lệ khi chỉ được thêm dòng trên ô này.</t>
        </r>
      </text>
    </comment>
    <comment ref="C3" authorId="0" shapeId="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<sst xmlns="http://schemas.openxmlformats.org/spreadsheetml/2006/main" count="1523" uniqueCount="376">
  <si>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</si>
  <si>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</si>
  <si>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</si>
  <si>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</si>
  <si>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</si>
  <si>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</si>
  <si>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</si>
  <si>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</si>
  <si>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</si>
  <si>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</si>
  <si>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</si>
  <si>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</si>
  <si>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</si>
  <si>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</si>
  <si>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</si>
  <si>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</si>
  <si>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</si>
  <si>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</si>
  <si>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</si>
  <si>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</si>
  <si>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</si>
  <si>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</si>
  <si>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</si>
  <si>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</si>
  <si>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</si>
  <si>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</si>
  <si>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</si>
  <si>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</si>
  <si>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</si>
  <si>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</si>
  <si>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</si>
  <si>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</si>
  <si>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</si>
  <si>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</si>
  <si>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</si>
  <si>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</si>
  <si>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</si>
  <si>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</si>
  <si>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</si>
  <si>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</si>
  <si>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</si>
  <si>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</si>
  <si>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</si>
  <si>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</si>
  <si>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</si>
  <si>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</si>
  <si>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</si>
  <si>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</si>
  <si>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</si>
  <si>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</si>
  <si>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</si>
  <si>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</si>
  <si>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</si>
  <si>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</si>
  <si>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</si>
  <si>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</si>
  <si>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</si>
  <si>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</si>
  <si>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</si>
  <si>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</si>
  <si>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</si>
  <si>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</si>
  <si>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</si>
  <si>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</si>
  <si>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</si>
  <si>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</si>
  <si>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</si>
  <si>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</si>
  <si>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</si>
  <si>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</si>
  <si>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</si>
  <si>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</si>
  <si>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</si>
  <si>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</si>
  <si>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</si>
  <si>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</si>
  <si>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</si>
  <si>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</si>
  <si>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</si>
  <si>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</si>
  <si>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</si>
  <si>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</si>
  <si>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</si>
  <si>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</si>
  <si>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</si>
  <si>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</si>
  <si>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</si>
  <si>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</si>
  <si>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</si>
  <si>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</si>
  <si>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</si>
  <si>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</si>
  <si>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</si>
  <si>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</si>
  <si>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</si>
  <si>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</si>
  <si>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</si>
  <si>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</si>
  <si>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</si>
  <si>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</si>
  <si>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</si>
  <si>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</si>
  <si>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</si>
  <si>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</si>
  <si>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</si>
  <si>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</si>
  <si>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</si>
  <si>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</si>
  <si>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</si>
  <si>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</si>
  <si>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</si>
  <si>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</si>
  <si>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</si>
  <si>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</si>
  <si>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</si>
  <si>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</si>
  <si>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</si>
  <si>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</si>
  <si>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</si>
  <si>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</si>
  <si>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</si>
  <si>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</si>
  <si>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</si>
  <si>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</si>
  <si>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</si>
  <si>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</si>
  <si>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</si>
  <si>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</si>
  <si>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</si>
  <si>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</si>
  <si>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</si>
  <si>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</si>
  <si>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</si>
  <si>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</si>
  <si>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</si>
  <si>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</si>
  <si>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</si>
  <si>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</si>
  <si>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</si>
  <si>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</si>
  <si>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</si>
  <si>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</si>
  <si>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</si>
  <si>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</si>
  <si>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</si>
  <si>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</si>
  <si>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</si>
  <si>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</si>
  <si>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</si>
  <si>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</si>
  <si>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</si>
  <si>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</si>
  <si>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</si>
  <si>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</si>
  <si>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</si>
  <si>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</si>
  <si>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</si>
  <si>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</si>
  <si>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</si>
  <si>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</si>
  <si>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</si>
  <si>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</si>
  <si>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</si>
  <si>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</si>
  <si>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</si>
  <si>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</si>
  <si>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</si>
  <si>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</si>
  <si>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</si>
  <si>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</si>
  <si>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</si>
  <si>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</si>
  <si>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</si>
  <si>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</si>
  <si>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</si>
  <si>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</si>
  <si>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</si>
  <si>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</si>
  <si>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</si>
  <si>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</si>
  <si>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</si>
  <si>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</si>
  <si>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</si>
  <si>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</si>
  <si>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</si>
  <si>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</si>
  <si>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</si>
  <si>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</si>
  <si>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</si>
  <si>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</si>
  <si>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</si>
  <si>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</si>
  <si>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</si>
  <si>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</si>
  <si>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</si>
  <si>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</si>
  <si>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</si>
  <si>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</si>
  <si>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</si>
  <si>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</si>
  <si>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</si>
  <si>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</si>
  <si>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</si>
  <si>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</si>
  <si>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</si>
  <si>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</si>
  <si>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</si>
  <si>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</si>
  <si>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</si>
  <si>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</si>
  <si>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</si>
  <si>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</si>
  <si>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</si>
  <si>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</si>
  <si>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</si>
  <si>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</si>
  <si>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</si>
  <si>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</si>
  <si>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</si>
  <si>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</si>
  <si>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</si>
  <si>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</si>
  <si>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</si>
  <si>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</si>
  <si>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</si>
  <si>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</si>
  <si>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</si>
  <si>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</si>
  <si>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</si>
  <si>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</si>
  <si>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</si>
  <si>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</si>
  <si>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</si>
  <si>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</si>
  <si>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</si>
  <si>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</si>
  <si>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</si>
  <si>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</si>
  <si>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</si>
  <si>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</si>
  <si>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</si>
  <si>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</si>
  <si>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</si>
  <si>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</si>
  <si>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</si>
  <si>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</si>
  <si>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</si>
  <si>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</si>
  <si>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</si>
  <si>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</si>
  <si>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</si>
  <si>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</si>
  <si>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</si>
  <si>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</si>
  <si>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</si>
  <si>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</si>
  <si>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</si>
  <si>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</si>
  <si>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</si>
  <si>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</si>
  <si>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</si>
  <si>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</si>
  <si>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</si>
  <si>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</si>
  <si>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</si>
  <si>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</si>
  <si>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</si>
  <si>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</si>
  <si>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</si>
  <si>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</si>
  <si>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</si>
  <si>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</si>
  <si>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</si>
  <si>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</si>
  <si>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</si>
  <si>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</si>
  <si>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</si>
  <si>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</si>
  <si>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</si>
  <si>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</si>
  <si>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</si>
  <si>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</si>
  <si>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</si>
  <si>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</si>
  <si>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</si>
  <si>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</si>
  <si>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</si>
  <si>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</si>
  <si>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</si>
  <si>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</si>
  <si>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</si>
  <si>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</si>
  <si>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</si>
  <si>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</si>
  <si>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</si>
  <si>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</si>
  <si>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</si>
  <si>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</si>
  <si>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</si>
  <si>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</si>
  <si>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</si>
  <si>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</si>
  <si>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</si>
  <si>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</si>
  <si>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</si>
  <si>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</si>
  <si>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</si>
  <si>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</si>
  <si>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</si>
  <si>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</si>
  <si>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</si>
  <si>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</si>
  <si>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</si>
  <si>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</si>
  <si>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</si>
  <si>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</si>
  <si>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</si>
  <si>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</si>
  <si>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</si>
  <si>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</si>
  <si>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</si>
  <si>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</si>
  <si>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</si>
  <si>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</si>
  <si>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</si>
  <si>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</si>
  <si>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</si>
  <si>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</si>
  <si>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</si>
  <si>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</si>
  <si>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</si>
  <si>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</si>
  <si>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</si>
  <si>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</si>
  <si>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</si>
  <si>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</si>
  <si>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Tháng</t>
  </si>
  <si>
    <t>1. Tên Công ty quản lý quỹ: Công ty CP Quản lý Quỹ Đầu tư Chứng khoán An Bình</t>
  </si>
  <si>
    <t>2. Tên Ngân hàng giám sát: Ngân hàng TMCP Đầu tư và Phát triển Việt Nam - Chi nhánh Hà Thành</t>
  </si>
  <si>
    <t>3. Tên Quỹ: Quỹ Đầu tư Trái phiếu An Bình</t>
  </si>
  <si>
    <t xml:space="preserve">     CTG121031       </t>
  </si>
  <si>
    <t xml:space="preserve">     HDB124023       </t>
  </si>
  <si>
    <t xml:space="preserve">     MML121021       </t>
  </si>
  <si>
    <t xml:space="preserve">     MSN123008       </t>
  </si>
  <si>
    <t xml:space="preserve">     MSN123009       </t>
  </si>
  <si>
    <t xml:space="preserve">     VHM121025       </t>
  </si>
  <si>
    <t xml:space="preserve">     VIC123029       </t>
  </si>
  <si>
    <t xml:space="preserve">     VIC124003       </t>
  </si>
  <si>
    <t xml:space="preserve">     VIC124005       </t>
  </si>
  <si>
    <t xml:space="preserve">     TNG124027       </t>
  </si>
  <si>
    <t>2251.1</t>
  </si>
  <si>
    <t>2251.2</t>
  </si>
  <si>
    <t>2251.3</t>
  </si>
  <si>
    <t>2251.4</t>
  </si>
  <si>
    <t>2251.5</t>
  </si>
  <si>
    <t>2251.6</t>
  </si>
  <si>
    <t>2251.7</t>
  </si>
  <si>
    <t>2251.8</t>
  </si>
  <si>
    <t>2251.9</t>
  </si>
  <si>
    <t>2251.11</t>
  </si>
  <si>
    <t>2251.12</t>
  </si>
  <si>
    <t>2251.13</t>
  </si>
  <si>
    <t>2251.14</t>
  </si>
  <si>
    <t>2251.15</t>
  </si>
  <si>
    <t>2251.16</t>
  </si>
  <si>
    <t>2251.17</t>
  </si>
  <si>
    <t>2251.18</t>
  </si>
  <si>
    <t>2251.19</t>
  </si>
  <si>
    <t>2251.20</t>
  </si>
  <si>
    <t>2251.21</t>
  </si>
  <si>
    <t>2251.22</t>
  </si>
  <si>
    <t>2251.23</t>
  </si>
  <si>
    <t>2251.24</t>
  </si>
  <si>
    <t xml:space="preserve">     DSE125018       </t>
  </si>
  <si>
    <t>4. Ngày lập báo cáo: 06/08/2026</t>
  </si>
  <si>
    <t xml:space="preserve">     MSN123010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</si>
</sst>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_-;\-* #,##0_-;_-* &quot;-&quot;_-;_-@_-"/>
    <numFmt numFmtId="165" formatCode="_(* #,##0.000_);_(* \(#,##0.000\);_(* &quot;-&quot;??_);_(@_)"/>
    <numFmt numFmtId="166" formatCode="_(* #,##0_);_(* \(#,##0\);_(* &quot;-&quot;??_);_(@_)"/>
    <numFmt numFmtId="167" formatCode="_-* #,##0.00_-;\-* #,##0.00_-;_-* &quot;-&quot;_-;_-@_-"/>
  </numFmts>
  <fonts count="17" x14ac:knownFonts="1">
    <font>
      <sz val="10"/>
      <name val="Arial"/>
    </font>
    <font>
      <sz val="10"/>
      <name val="Arial"/>
      <family val="2"/>
    </font>
    <font>
      <sz val="12"/>
      <name val="Times New Roman"/>
      <family val="1"/>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Tahoma"/>
      <family val="2"/>
    </font>
    <font>
      <sz val="10"/>
      <name val="Arial"/>
      <family val="2"/>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9" fontId="16" fillId="0" borderId="0" applyFont="0" applyFill="0" applyBorder="0" applyAlignment="0" applyProtection="0"/>
  </cellStyleXfs>
  <cellXfs count="46">
    <xf numFmtId="0" fontId="0" fillId="0" borderId="0" xfId="0"/>
    <xf numFmtId="0" fontId="4" fillId="0" borderId="0" xfId="0" applyFont="1" applyAlignment="1">
      <alignment horizontal="left"/>
    </xf>
    <xf numFmtId="0" fontId="5" fillId="0" borderId="0" xfId="0" applyFont="1" applyAlignment="1">
      <alignment horizontal="right"/>
    </xf>
    <xf numFmtId="0" fontId="6" fillId="0" borderId="1" xfId="0" applyFont="1" applyBorder="1" applyAlignment="1">
      <alignment horizontal="center" vertical="justify"/>
    </xf>
    <xf numFmtId="0" fontId="7" fillId="0" borderId="1" xfId="0" applyFont="1" applyBorder="1" applyAlignment="1">
      <alignment horizontal="center"/>
    </xf>
    <xf numFmtId="0" fontId="8" fillId="0" borderId="1" xfId="0" applyFont="1" applyBorder="1" applyAlignment="1">
      <alignment horizontal="left"/>
    </xf>
    <xf numFmtId="0" fontId="9" fillId="0" borderId="0" xfId="0" applyFont="1" applyAlignment="1">
      <alignment horizontal="left"/>
    </xf>
    <xf numFmtId="0" fontId="12" fillId="2" borderId="1" xfId="0" applyFont="1" applyFill="1" applyBorder="1" applyAlignment="1">
      <alignment horizontal="center" vertical="justify"/>
    </xf>
    <xf numFmtId="0" fontId="13" fillId="0" borderId="1" xfId="0" applyFont="1" applyBorder="1" applyAlignment="1">
      <alignment horizontal="left"/>
    </xf>
    <xf numFmtId="0" fontId="14" fillId="2" borderId="1" xfId="0" applyFont="1" applyFill="1" applyBorder="1" applyAlignment="1">
      <alignment horizontal="left"/>
    </xf>
    <xf numFmtId="0" fontId="2" fillId="0" borderId="1" xfId="0" applyFont="1" applyBorder="1" applyAlignment="1">
      <alignment horizontal="left"/>
    </xf>
    <xf numFmtId="165" fontId="8" fillId="0" borderId="1" xfId="1" applyNumberFormat="1" applyFont="1" applyBorder="1" applyAlignment="1">
      <alignment horizontal="left"/>
    </xf>
    <xf numFmtId="166" fontId="8" fillId="0" borderId="1" xfId="1" applyNumberFormat="1" applyFont="1" applyBorder="1" applyAlignment="1">
      <alignment horizontal="left"/>
    </xf>
    <xf numFmtId="166" fontId="13" fillId="0" borderId="1" xfId="1" applyNumberFormat="1" applyFont="1" applyBorder="1" applyAlignment="1">
      <alignment horizontal="left"/>
    </xf>
    <xf numFmtId="10" fontId="15" fillId="0" borderId="2" xfId="1" applyNumberFormat="1" applyFont="1" applyFill="1" applyBorder="1" applyAlignment="1" applyProtection="1">
      <alignment horizontal="left"/>
    </xf>
    <xf numFmtId="164" fontId="2" fillId="0" borderId="1" xfId="0" applyNumberFormat="1" applyFont="1" applyBorder="1" applyAlignment="1">
      <alignment horizontal="left"/>
    </xf>
    <xf numFmtId="10" fontId="2" fillId="0" borderId="1" xfId="2" applyNumberFormat="1" applyFont="1" applyBorder="1" applyAlignment="1" applyProtection="1">
      <alignment horizontal="left"/>
      <protection locked="0"/>
    </xf>
    <xf numFmtId="0" fontId="6" fillId="0" borderId="1" xfId="0" applyFont="1" applyBorder="1" applyAlignment="1">
      <alignment horizontal="left"/>
    </xf>
    <xf numFmtId="167" fontId="2" fillId="0" borderId="1" xfId="0" applyNumberFormat="1" applyFont="1" applyBorder="1" applyAlignment="1">
      <alignment horizontal="left"/>
    </xf>
    <xf numFmtId="0" fontId="8" fillId="0" borderId="3" xfId="0" applyFont="1" applyBorder="1" applyAlignment="1">
      <alignment horizontal="left"/>
    </xf>
    <xf numFmtId="166" fontId="8" fillId="0" borderId="3" xfId="1" applyNumberFormat="1" applyFont="1" applyBorder="1" applyAlignment="1">
      <alignment horizontal="left"/>
    </xf>
    <xf numFmtId="165" fontId="8" fillId="0" borderId="3" xfId="1" applyNumberFormat="1" applyFont="1" applyBorder="1" applyAlignment="1">
      <alignment horizontal="left"/>
    </xf>
    <xf numFmtId="10" fontId="15" fillId="0" borderId="4" xfId="1" applyNumberFormat="1" applyFont="1" applyFill="1" applyBorder="1" applyAlignment="1" applyProtection="1">
      <alignment horizontal="left"/>
    </xf>
    <xf numFmtId="0" fontId="8" fillId="0" borderId="5" xfId="0" applyFont="1" applyBorder="1" applyAlignment="1">
      <alignment horizontal="left"/>
    </xf>
    <xf numFmtId="166" fontId="8" fillId="0" borderId="5" xfId="1" applyNumberFormat="1" applyFont="1" applyBorder="1" applyAlignment="1">
      <alignment horizontal="left"/>
    </xf>
    <xf numFmtId="10" fontId="15" fillId="0" borderId="6" xfId="1" applyNumberFormat="1" applyFont="1" applyFill="1" applyBorder="1" applyAlignment="1" applyProtection="1">
      <alignment horizontal="left"/>
    </xf>
    <xf numFmtId="0" fontId="8" fillId="0" borderId="2" xfId="0" applyFont="1" applyBorder="1" applyAlignment="1">
      <alignment horizontal="left"/>
    </xf>
    <xf numFmtId="166" fontId="8" fillId="0" borderId="2" xfId="1" applyNumberFormat="1" applyFont="1" applyBorder="1" applyAlignment="1">
      <alignment horizontal="left"/>
    </xf>
    <xf numFmtId="165" fontId="8" fillId="0" borderId="2" xfId="1" applyNumberFormat="1" applyFont="1" applyBorder="1" applyAlignment="1">
      <alignment horizontal="left"/>
    </xf>
    <xf numFmtId="0" fontId="2" fillId="0" borderId="2" xfId="0" quotePrefix="1" applyFont="1" applyBorder="1" applyAlignment="1">
      <alignment horizontal="left"/>
    </xf>
    <xf numFmtId="0" fontId="2" fillId="0" borderId="2" xfId="0" applyFont="1" applyBorder="1" applyAlignment="1">
      <alignment vertical="center" wrapText="1"/>
    </xf>
    <xf numFmtId="0" fontId="2" fillId="0" borderId="4" xfId="0" applyFont="1" applyBorder="1" applyAlignment="1">
      <alignment vertical="center" wrapText="1"/>
    </xf>
    <xf numFmtId="0" fontId="13" fillId="0" borderId="1" xfId="0" applyFont="1" applyBorder="1" applyAlignment="1">
      <alignment horizontal="left"/>
    </xf>
    <xf numFmtId="1" fontId="13" fillId="0" borderId="1" xfId="0" applyNumberFormat="1" applyFont="1" applyBorder="1" applyAlignment="1">
      <alignment horizontal="left"/>
    </xf>
    <xf numFmtId="1" fontId="8" fillId="0" borderId="1" xfId="0" applyNumberFormat="1" applyFont="1" applyBorder="1" applyAlignment="1">
      <alignment horizontal="left"/>
    </xf>
    <xf numFmtId="1" fontId="8" fillId="0" borderId="1" xfId="1" applyNumberFormat="1" applyFont="1" applyBorder="1" applyAlignment="1">
      <alignment horizontal="left"/>
    </xf>
    <xf numFmtId="0" fontId="2" fillId="0" borderId="1" xfId="0" quotePrefix="1" applyFont="1" applyBorder="1" applyAlignment="1">
      <alignment horizontal="left"/>
    </xf>
    <xf numFmtId="0" fontId="2" fillId="0" borderId="3" xfId="0" quotePrefix="1" applyFont="1" applyBorder="1" applyAlignment="1">
      <alignment horizontal="left"/>
    </xf>
    <xf numFmtId="164" fontId="0" fillId="0" borderId="0" xfId="0" applyNumberFormat="1"/>
    <xf numFmtId="0" fontId="11" fillId="0" borderId="0" xfId="0" applyFont="1" applyAlignment="1">
      <alignment horizontal="center" vertical="justify"/>
    </xf>
    <xf numFmtId="0" fontId="10" fillId="0" borderId="0" xfId="0" applyFont="1" applyAlignment="1">
      <alignment horizontal="center" vertical="justify"/>
    </xf>
    <xf numFmtId="0" fontId="3" fillId="0" borderId="0" xfId="0" applyFont="1" applyAlignment="1">
      <alignment horizontal="center" vertical="justify"/>
    </xf>
    <xf numFmtId="0" fontId="4" fillId="0" borderId="0" xfId="0" applyFont="1" applyAlignment="1">
      <alignment horizontal="left"/>
    </xf>
    <xf numFmtId="0" fontId="2" fillId="0" borderId="0" xfId="0" applyFont="1" applyAlignment="1">
      <alignment horizontal="left"/>
    </xf>
    <xf numFmtId="0" fontId="13" fillId="0" borderId="1" xfId="0" applyFont="1" applyBorder="1" applyAlignment="1">
      <alignment horizontal="left"/>
    </xf>
    <xf numFmtId="0" fontId="12" fillId="2" borderId="1" xfId="0" applyFont="1" applyFill="1" applyBorder="1" applyAlignment="1">
      <alignment horizontal="center" vertical="justify"/>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35"/>
  <sheetViews>
    <sheetView tabSelected="1" workbookViewId="0">
      <selection activeCell="A34" sqref="A34:B34"/>
    </sheetView>
  </sheetViews>
  <sheetFormatPr defaultRowHeight="12.75" x14ac:dyDescent="0.2"/>
  <cols>
    <col min="1" max="1" width="32.85546875" customWidth="1"/>
    <col min="2" max="2" width="8.7109375" customWidth="1"/>
    <col min="3" max="3" width="81.140625" customWidth="1"/>
    <col min="4" max="4" width="37" customWidth="1"/>
  </cols>
  <sheetData>
    <row r="1" spans="1:4" ht="15" customHeight="1" x14ac:dyDescent="0.2">
      <c r="A1" s="41" t="s">
        <v>0</v>
      </c>
      <c r="B1" s="41"/>
      <c r="C1" s="41"/>
      <c r="D1" s="41"/>
    </row>
    <row r="2" spans="1:4" ht="9" customHeight="1" x14ac:dyDescent="0.2">
      <c r="A2" s="41"/>
      <c r="B2" s="41"/>
      <c r="C2" s="41"/>
      <c r="D2" s="41"/>
    </row>
    <row r="3" spans="1:4" ht="15" customHeight="1" x14ac:dyDescent="0.25">
      <c r="A3" s="1" t="s">
        <v>1</v>
      </c>
      <c r="B3" s="1" t="s">
        <v>1</v>
      </c>
      <c r="C3" s="2" t="s">
        <v>2</v>
      </c>
      <c r="D3" s="1" t="s">
        <v>336</v>
      </c>
    </row>
    <row r="4" spans="1:4" ht="15" customHeight="1" x14ac:dyDescent="0.25">
      <c r="A4" s="1" t="s">
        <v>1</v>
      </c>
      <c r="B4" s="1" t="s">
        <v>1</v>
      </c>
      <c r="C4" s="2" t="s">
        <v>3</v>
      </c>
      <c r="D4" s="1">
        <v>7</v>
      </c>
    </row>
    <row r="5" spans="1:4" ht="15" customHeight="1" x14ac:dyDescent="0.25">
      <c r="A5" s="1" t="s">
        <v>1</v>
      </c>
      <c r="B5" s="1" t="s">
        <v>1</v>
      </c>
      <c r="C5" s="2" t="s">
        <v>4</v>
      </c>
      <c r="D5" s="1">
        <v>2026</v>
      </c>
    </row>
    <row r="6" spans="1:4" ht="15" customHeight="1" x14ac:dyDescent="0.25">
      <c r="A6" s="1" t="s">
        <v>1</v>
      </c>
      <c r="B6" s="1" t="s">
        <v>1</v>
      </c>
      <c r="C6" s="1" t="s">
        <v>1</v>
      </c>
      <c r="D6" s="1" t="s">
        <v>1</v>
      </c>
    </row>
    <row r="7" spans="1:4" ht="15" customHeight="1" x14ac:dyDescent="0.25">
      <c r="A7" s="42" t="s">
        <v>337</v>
      </c>
      <c r="B7" s="42"/>
      <c r="C7" s="1"/>
      <c r="D7" s="1" t="s">
        <v>1</v>
      </c>
    </row>
    <row r="8" spans="1:4" ht="15" customHeight="1" x14ac:dyDescent="0.25">
      <c r="A8" s="42" t="s">
        <v>338</v>
      </c>
      <c r="B8" s="42"/>
      <c r="C8" s="1"/>
      <c r="D8" s="1" t="s">
        <v>1</v>
      </c>
    </row>
    <row r="9" spans="1:4" ht="15" customHeight="1" x14ac:dyDescent="0.25">
      <c r="A9" s="42" t="s">
        <v>339</v>
      </c>
      <c r="B9" s="42"/>
      <c r="C9" s="1"/>
      <c r="D9" s="1" t="s">
        <v>1</v>
      </c>
    </row>
    <row r="10" spans="1:4" ht="15" customHeight="1" x14ac:dyDescent="0.25">
      <c r="A10" s="43" t="s">
        <v>374</v>
      </c>
      <c r="B10" s="42"/>
      <c r="C10" s="1"/>
      <c r="D10" s="1" t="s">
        <v>1</v>
      </c>
    </row>
    <row r="11" spans="1:4" ht="15" customHeight="1" x14ac:dyDescent="0.25">
      <c r="A11" s="1" t="s">
        <v>1</v>
      </c>
      <c r="B11" s="1" t="s">
        <v>1</v>
      </c>
      <c r="C11" s="1" t="s">
        <v>1</v>
      </c>
      <c r="D11" s="1" t="s">
        <v>1</v>
      </c>
    </row>
    <row r="12" spans="1:4" ht="15" customHeight="1" x14ac:dyDescent="0.25">
      <c r="A12" s="1" t="s">
        <v>1</v>
      </c>
      <c r="B12" s="1" t="s">
        <v>1</v>
      </c>
      <c r="C12" s="1" t="s">
        <v>1</v>
      </c>
      <c r="D12" s="1" t="s">
        <v>5</v>
      </c>
    </row>
    <row r="13" spans="1:4" ht="15" customHeight="1" x14ac:dyDescent="0.25">
      <c r="A13" s="1" t="s">
        <v>1</v>
      </c>
      <c r="B13" s="3" t="s">
        <v>6</v>
      </c>
      <c r="C13" s="3" t="s">
        <v>7</v>
      </c>
      <c r="D13" s="3" t="s">
        <v>8</v>
      </c>
    </row>
    <row r="14" spans="1:4" ht="15" customHeight="1" x14ac:dyDescent="0.25">
      <c r="A14" s="1" t="s">
        <v>1</v>
      </c>
      <c r="B14" s="4" t="s">
        <v>9</v>
      </c>
      <c r="C14" s="5" t="s">
        <v>10</v>
      </c>
      <c r="D14" s="5" t="s">
        <v>11</v>
      </c>
    </row>
    <row r="15" spans="1:4" ht="15" customHeight="1" x14ac:dyDescent="0.25">
      <c r="A15" s="1" t="s">
        <v>1</v>
      </c>
      <c r="B15" s="4" t="s">
        <v>12</v>
      </c>
      <c r="C15" s="5" t="s">
        <v>13</v>
      </c>
      <c r="D15" s="5" t="s">
        <v>14</v>
      </c>
    </row>
    <row r="16" spans="1:4" ht="15" customHeight="1" x14ac:dyDescent="0.25">
      <c r="A16" s="1" t="s">
        <v>1</v>
      </c>
      <c r="B16" s="4" t="s">
        <v>15</v>
      </c>
      <c r="C16" s="5" t="s">
        <v>16</v>
      </c>
      <c r="D16" s="5" t="s">
        <v>17</v>
      </c>
    </row>
    <row r="17" spans="1:4" ht="15" customHeight="1" x14ac:dyDescent="0.25">
      <c r="A17" s="1" t="s">
        <v>1</v>
      </c>
      <c r="B17" s="4" t="s">
        <v>18</v>
      </c>
      <c r="C17" s="5" t="s">
        <v>19</v>
      </c>
      <c r="D17" s="5" t="s">
        <v>20</v>
      </c>
    </row>
    <row r="18" spans="1:4" ht="15" customHeight="1" x14ac:dyDescent="0.25">
      <c r="A18" s="1" t="s">
        <v>1</v>
      </c>
      <c r="B18" s="4" t="s">
        <v>21</v>
      </c>
      <c r="C18" s="5" t="s">
        <v>22</v>
      </c>
      <c r="D18" s="5" t="s">
        <v>23</v>
      </c>
    </row>
    <row r="19" spans="1:4" ht="15" customHeight="1" x14ac:dyDescent="0.25">
      <c r="A19" s="1"/>
      <c r="B19" s="4" t="s">
        <v>24</v>
      </c>
      <c r="C19" s="5" t="s">
        <v>25</v>
      </c>
      <c r="D19" s="5" t="s">
        <v>26</v>
      </c>
    </row>
    <row r="20" spans="1:4" ht="15" customHeight="1" x14ac:dyDescent="0.25">
      <c r="A20" s="1"/>
      <c r="B20" s="4" t="s">
        <v>27</v>
      </c>
      <c r="C20" s="5" t="s">
        <v>28</v>
      </c>
      <c r="D20" s="5" t="s">
        <v>29</v>
      </c>
    </row>
    <row r="21" spans="1:4" ht="15" customHeight="1" x14ac:dyDescent="0.25">
      <c r="A21" s="1"/>
      <c r="B21" s="4" t="s">
        <v>30</v>
      </c>
      <c r="C21" s="5" t="s">
        <v>31</v>
      </c>
      <c r="D21" s="5" t="s">
        <v>32</v>
      </c>
    </row>
    <row r="22" spans="1:4" ht="15" customHeight="1" x14ac:dyDescent="0.25">
      <c r="A22" s="1"/>
      <c r="B22" s="4" t="s">
        <v>33</v>
      </c>
      <c r="C22" s="5" t="s">
        <v>34</v>
      </c>
      <c r="D22" s="5" t="s">
        <v>35</v>
      </c>
    </row>
    <row r="23" spans="1:4" ht="15" customHeight="1" x14ac:dyDescent="0.25">
      <c r="A23" s="1"/>
      <c r="B23" s="4" t="s">
        <v>36</v>
      </c>
      <c r="C23" s="5" t="s">
        <v>37</v>
      </c>
      <c r="D23" s="5" t="s">
        <v>38</v>
      </c>
    </row>
    <row r="24" spans="1:4" ht="15" customHeight="1" x14ac:dyDescent="0.25">
      <c r="A24" s="1"/>
      <c r="B24" s="4" t="s">
        <v>39</v>
      </c>
      <c r="C24" s="5" t="s">
        <v>40</v>
      </c>
      <c r="D24" s="5" t="s">
        <v>41</v>
      </c>
    </row>
    <row r="25" spans="1:4" ht="15" customHeight="1" x14ac:dyDescent="0.25">
      <c r="A25" s="1"/>
      <c r="B25" s="4" t="s">
        <v>42</v>
      </c>
      <c r="C25" s="5" t="s">
        <v>43</v>
      </c>
      <c r="D25" s="5" t="s">
        <v>44</v>
      </c>
    </row>
    <row r="26" spans="1:4" ht="15" customHeight="1" x14ac:dyDescent="0.25">
      <c r="A26" s="1"/>
      <c r="B26" s="4" t="s">
        <v>45</v>
      </c>
      <c r="C26" s="5" t="s">
        <v>46</v>
      </c>
      <c r="D26" s="5" t="s">
        <v>47</v>
      </c>
    </row>
    <row r="27" spans="1:4" ht="15" customHeight="1" x14ac:dyDescent="0.25">
      <c r="A27" s="1" t="s">
        <v>1</v>
      </c>
      <c r="B27" s="6" t="s">
        <v>48</v>
      </c>
      <c r="C27" s="1" t="s">
        <v>49</v>
      </c>
      <c r="D27" s="1" t="s">
        <v>1</v>
      </c>
    </row>
    <row r="28" spans="1:4" ht="15" customHeight="1" x14ac:dyDescent="0.25">
      <c r="A28" s="1" t="s">
        <v>1</v>
      </c>
      <c r="B28" s="1" t="s">
        <v>1</v>
      </c>
      <c r="C28" s="1" t="s">
        <v>50</v>
      </c>
      <c r="D28" s="1"/>
    </row>
    <row r="29" spans="1:4" ht="15" customHeight="1" x14ac:dyDescent="0.25">
      <c r="A29" s="1" t="s">
        <v>1</v>
      </c>
      <c r="B29" s="1" t="s">
        <v>1</v>
      </c>
      <c r="C29" s="1" t="s">
        <v>51</v>
      </c>
      <c r="D29" s="1" t="s">
        <v>1</v>
      </c>
    </row>
    <row r="30" spans="1:4" ht="15" customHeight="1" x14ac:dyDescent="0.25">
      <c r="A30" s="1" t="s">
        <v>1</v>
      </c>
      <c r="B30" s="1" t="s">
        <v>1</v>
      </c>
      <c r="C30" s="1" t="s">
        <v>1</v>
      </c>
      <c r="D30" s="1" t="s">
        <v>1</v>
      </c>
    </row>
    <row r="31" spans="1:4" ht="15" customHeight="1" x14ac:dyDescent="0.25">
      <c r="A31" s="1" t="s">
        <v>1</v>
      </c>
      <c r="B31" s="1" t="s">
        <v>1</v>
      </c>
      <c r="C31" s="1" t="s">
        <v>1</v>
      </c>
      <c r="D31" s="1" t="s">
        <v>1</v>
      </c>
    </row>
    <row r="32" spans="1:4" ht="15" customHeight="1" x14ac:dyDescent="0.25">
      <c r="A32" s="1" t="s">
        <v>1</v>
      </c>
      <c r="B32" s="1" t="s">
        <v>1</v>
      </c>
      <c r="C32" s="1" t="s">
        <v>1</v>
      </c>
      <c r="D32" s="1" t="s">
        <v>1</v>
      </c>
    </row>
    <row r="33" spans="1:4" ht="36" customHeight="1" x14ac:dyDescent="0.2">
      <c r="A33" s="40" t="s">
        <v>52</v>
      </c>
      <c r="B33" s="40"/>
      <c r="C33" s="40" t="s">
        <v>53</v>
      </c>
      <c r="D33" s="40"/>
    </row>
    <row r="34" spans="1:4" ht="15" customHeight="1" x14ac:dyDescent="0.2">
      <c r="A34" s="39" t="s">
        <v>54</v>
      </c>
      <c r="B34" s="39"/>
      <c r="C34" s="39" t="s">
        <v>54</v>
      </c>
      <c r="D34" s="39"/>
    </row>
    <row r="35" spans="1:4" ht="15" customHeight="1" x14ac:dyDescent="0.25">
      <c r="A35" s="1" t="s">
        <v>1</v>
      </c>
      <c r="B35" s="1" t="s">
        <v>1</v>
      </c>
      <c r="C35" s="1" t="s">
        <v>1</v>
      </c>
      <c r="D35" s="1" t="s">
        <v>1</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I44"/>
  <sheetViews>
    <sheetView workbookViewId="0">
      <selection activeCell="H1" sqref="H1:I1048576"/>
    </sheetView>
  </sheetViews>
  <sheetFormatPr defaultRowHeight="12.75" x14ac:dyDescent="0.2"/>
  <cols>
    <col min="1" max="1" width="6.85546875" customWidth="1"/>
    <col min="2" max="2" width="41.7109375" customWidth="1"/>
    <col min="3" max="3" width="10.28515625" customWidth="1"/>
    <col min="4" max="5" width="22.85546875" bestFit="1" customWidth="1"/>
    <col min="6" max="6" width="18.85546875" customWidth="1"/>
    <col min="8" max="8" width="17.85546875" customWidth="1"/>
    <col min="9" max="9" width="16" bestFit="1" customWidth="1"/>
  </cols>
  <sheetData>
    <row r="1" spans="1:9" ht="15" customHeight="1" x14ac:dyDescent="0.2">
      <c r="A1" s="7" t="s">
        <v>6</v>
      </c>
      <c r="B1" s="7" t="s">
        <v>7</v>
      </c>
      <c r="C1" s="7" t="s">
        <v>55</v>
      </c>
      <c r="D1" s="7" t="s">
        <v>56</v>
      </c>
      <c r="E1" s="7" t="s">
        <v>57</v>
      </c>
      <c r="F1" s="7" t="s">
        <v>58</v>
      </c>
    </row>
    <row r="2" spans="1:9" ht="15" customHeight="1" x14ac:dyDescent="0.25">
      <c r="A2" s="8" t="s">
        <v>59</v>
      </c>
      <c r="B2" s="8" t="s">
        <v>60</v>
      </c>
      <c r="C2" s="8" t="s">
        <v>61</v>
      </c>
      <c r="D2" s="8" t="s">
        <v>1</v>
      </c>
      <c r="E2" s="8" t="s">
        <v>1</v>
      </c>
      <c r="F2" s="8" t="s">
        <v>1</v>
      </c>
    </row>
    <row r="3" spans="1:9" ht="15" customHeight="1" x14ac:dyDescent="0.25">
      <c r="A3" s="5" t="s">
        <v>62</v>
      </c>
      <c r="B3" s="5" t="s">
        <v>63</v>
      </c>
      <c r="C3" s="5" t="s">
        <v>64</v>
      </c>
      <c r="D3" s="15">
        <v>147287225698</v>
      </c>
      <c r="E3" s="15">
        <v>83689346287</v>
      </c>
      <c r="F3" s="16">
        <v>0.63571614175191071</v>
      </c>
      <c r="I3" s="38"/>
    </row>
    <row r="4" spans="1:9" ht="15" customHeight="1" x14ac:dyDescent="0.25">
      <c r="A4" s="5" t="s">
        <v>1</v>
      </c>
      <c r="B4" s="5" t="s">
        <v>65</v>
      </c>
      <c r="C4" s="5" t="s">
        <v>66</v>
      </c>
      <c r="D4" s="15">
        <v>119000000000</v>
      </c>
      <c r="E4" s="15">
        <v>67000000000</v>
      </c>
      <c r="F4" s="16">
        <v>0.64152743642910115</v>
      </c>
      <c r="I4" s="38"/>
    </row>
    <row r="5" spans="1:9" ht="15" customHeight="1" x14ac:dyDescent="0.25">
      <c r="A5" s="5" t="s">
        <v>67</v>
      </c>
      <c r="B5" s="5" t="s">
        <v>67</v>
      </c>
      <c r="C5" s="5" t="s">
        <v>67</v>
      </c>
      <c r="D5" s="10" t="s">
        <v>67</v>
      </c>
      <c r="E5" s="10" t="s">
        <v>67</v>
      </c>
      <c r="F5" s="10" t="s">
        <v>67</v>
      </c>
      <c r="I5" s="38"/>
    </row>
    <row r="6" spans="1:9" ht="15" customHeight="1" x14ac:dyDescent="0.25">
      <c r="A6" s="5" t="s">
        <v>1</v>
      </c>
      <c r="B6" s="5" t="s">
        <v>68</v>
      </c>
      <c r="C6" s="5" t="s">
        <v>69</v>
      </c>
      <c r="D6" s="15">
        <v>28287225698</v>
      </c>
      <c r="E6" s="15">
        <v>16689346287</v>
      </c>
      <c r="F6" s="16">
        <v>0.61237967838852836</v>
      </c>
      <c r="I6" s="38"/>
    </row>
    <row r="7" spans="1:9" ht="15" customHeight="1" x14ac:dyDescent="0.25">
      <c r="A7" s="5" t="s">
        <v>67</v>
      </c>
      <c r="B7" s="5" t="s">
        <v>67</v>
      </c>
      <c r="C7" s="5" t="s">
        <v>67</v>
      </c>
      <c r="D7" s="10" t="s">
        <v>67</v>
      </c>
      <c r="E7" s="10" t="s">
        <v>67</v>
      </c>
      <c r="F7" s="10" t="s">
        <v>67</v>
      </c>
      <c r="I7" s="38"/>
    </row>
    <row r="8" spans="1:9" ht="15" customHeight="1" x14ac:dyDescent="0.25">
      <c r="A8" s="5" t="s">
        <v>70</v>
      </c>
      <c r="B8" s="5" t="s">
        <v>71</v>
      </c>
      <c r="C8" s="5" t="s">
        <v>72</v>
      </c>
      <c r="D8" s="15">
        <v>753593562842</v>
      </c>
      <c r="E8" s="15">
        <v>895449169610</v>
      </c>
      <c r="F8" s="16">
        <v>0.41787628564067031</v>
      </c>
      <c r="I8" s="38"/>
    </row>
    <row r="9" spans="1:9" ht="15" customHeight="1" x14ac:dyDescent="0.25">
      <c r="A9" s="5" t="s">
        <v>67</v>
      </c>
      <c r="B9" s="5" t="s">
        <v>67</v>
      </c>
      <c r="C9" s="5" t="s">
        <v>67</v>
      </c>
      <c r="D9" s="10" t="s">
        <v>67</v>
      </c>
      <c r="E9" s="10" t="s">
        <v>67</v>
      </c>
      <c r="F9" s="10" t="s">
        <v>67</v>
      </c>
      <c r="I9" s="38"/>
    </row>
    <row r="10" spans="1:9" ht="15" customHeight="1" x14ac:dyDescent="0.25">
      <c r="A10" s="5"/>
      <c r="B10" s="5"/>
      <c r="C10" s="5"/>
      <c r="D10" s="10" t="s">
        <v>1</v>
      </c>
      <c r="E10" s="10" t="s">
        <v>1</v>
      </c>
      <c r="F10" s="10" t="s">
        <v>1</v>
      </c>
      <c r="I10" s="38"/>
    </row>
    <row r="11" spans="1:9" ht="15" customHeight="1" x14ac:dyDescent="0.25">
      <c r="A11" s="5" t="s">
        <v>73</v>
      </c>
      <c r="B11" s="5" t="s">
        <v>74</v>
      </c>
      <c r="C11" s="5" t="s">
        <v>75</v>
      </c>
      <c r="D11" s="10"/>
      <c r="E11" s="10"/>
      <c r="F11" s="10"/>
      <c r="I11" s="38"/>
    </row>
    <row r="12" spans="1:9" ht="15" customHeight="1" x14ac:dyDescent="0.25">
      <c r="A12" s="5" t="s">
        <v>67</v>
      </c>
      <c r="B12" s="5" t="s">
        <v>67</v>
      </c>
      <c r="C12" s="5" t="s">
        <v>67</v>
      </c>
      <c r="D12" s="10" t="s">
        <v>67</v>
      </c>
      <c r="E12" s="10" t="s">
        <v>67</v>
      </c>
      <c r="F12" s="10" t="s">
        <v>67</v>
      </c>
      <c r="I12" s="38"/>
    </row>
    <row r="13" spans="1:9" ht="15" customHeight="1" x14ac:dyDescent="0.25">
      <c r="A13" s="5" t="s">
        <v>76</v>
      </c>
      <c r="B13" s="5" t="s">
        <v>77</v>
      </c>
      <c r="C13" s="5" t="s">
        <v>78</v>
      </c>
      <c r="D13" s="15">
        <v>22097143198</v>
      </c>
      <c r="E13" s="15">
        <v>22516380650</v>
      </c>
      <c r="F13" s="16">
        <v>0.46197993857291952</v>
      </c>
      <c r="I13" s="38"/>
    </row>
    <row r="14" spans="1:9" ht="15" customHeight="1" x14ac:dyDescent="0.25">
      <c r="A14" s="5" t="s">
        <v>67</v>
      </c>
      <c r="B14" s="5" t="s">
        <v>67</v>
      </c>
      <c r="C14" s="5" t="s">
        <v>67</v>
      </c>
      <c r="D14" s="10" t="s">
        <v>67</v>
      </c>
      <c r="E14" s="10" t="s">
        <v>67</v>
      </c>
      <c r="F14" s="10" t="s">
        <v>67</v>
      </c>
      <c r="I14" s="38"/>
    </row>
    <row r="15" spans="1:9" ht="15" customHeight="1" x14ac:dyDescent="0.25">
      <c r="A15" s="5"/>
      <c r="B15" s="5"/>
      <c r="C15" s="5"/>
      <c r="D15" s="10"/>
      <c r="E15" s="10"/>
      <c r="F15" s="10"/>
      <c r="I15" s="38"/>
    </row>
    <row r="16" spans="1:9" ht="15" customHeight="1" x14ac:dyDescent="0.25">
      <c r="A16" s="5" t="s">
        <v>79</v>
      </c>
      <c r="B16" s="5" t="s">
        <v>80</v>
      </c>
      <c r="C16" s="5" t="s">
        <v>81</v>
      </c>
      <c r="D16" s="15">
        <v>203664384</v>
      </c>
      <c r="E16" s="15">
        <v>47890411</v>
      </c>
      <c r="F16" s="16">
        <v>2.4637738047232793E-2</v>
      </c>
      <c r="I16" s="38"/>
    </row>
    <row r="17" spans="1:9" ht="15" customHeight="1" x14ac:dyDescent="0.25">
      <c r="A17" s="5" t="s">
        <v>67</v>
      </c>
      <c r="B17" s="5" t="s">
        <v>67</v>
      </c>
      <c r="C17" s="5" t="s">
        <v>67</v>
      </c>
      <c r="D17" s="10" t="s">
        <v>67</v>
      </c>
      <c r="E17" s="10" t="s">
        <v>67</v>
      </c>
      <c r="F17" s="10" t="s">
        <v>67</v>
      </c>
      <c r="I17" s="38"/>
    </row>
    <row r="18" spans="1:9" ht="15" customHeight="1" x14ac:dyDescent="0.25">
      <c r="A18" s="5"/>
      <c r="B18" s="5"/>
      <c r="C18" s="5"/>
      <c r="D18" s="10"/>
      <c r="E18" s="10"/>
      <c r="F18" s="10"/>
      <c r="I18" s="38"/>
    </row>
    <row r="19" spans="1:9" ht="15" customHeight="1" x14ac:dyDescent="0.25">
      <c r="A19" s="5" t="s">
        <v>82</v>
      </c>
      <c r="B19" s="5" t="s">
        <v>83</v>
      </c>
      <c r="C19" s="5" t="s">
        <v>84</v>
      </c>
      <c r="D19" s="10"/>
      <c r="E19" s="10"/>
      <c r="F19" s="10"/>
      <c r="I19" s="38"/>
    </row>
    <row r="20" spans="1:9" ht="15" customHeight="1" x14ac:dyDescent="0.25">
      <c r="A20" s="5" t="s">
        <v>67</v>
      </c>
      <c r="B20" s="5" t="s">
        <v>67</v>
      </c>
      <c r="C20" s="5" t="s">
        <v>67</v>
      </c>
      <c r="D20" s="10" t="s">
        <v>67</v>
      </c>
      <c r="E20" s="10" t="s">
        <v>67</v>
      </c>
      <c r="F20" s="10" t="s">
        <v>67</v>
      </c>
      <c r="I20" s="38"/>
    </row>
    <row r="21" spans="1:9" ht="15" customHeight="1" x14ac:dyDescent="0.25">
      <c r="A21" s="5" t="s">
        <v>85</v>
      </c>
      <c r="B21" s="5" t="s">
        <v>86</v>
      </c>
      <c r="C21" s="5" t="s">
        <v>87</v>
      </c>
      <c r="D21" s="15"/>
      <c r="E21" s="15"/>
      <c r="F21" s="16" t="s">
        <v>294</v>
      </c>
      <c r="I21" s="38"/>
    </row>
    <row r="22" spans="1:9" ht="15" customHeight="1" x14ac:dyDescent="0.25">
      <c r="A22" s="5" t="s">
        <v>67</v>
      </c>
      <c r="B22" s="5" t="s">
        <v>67</v>
      </c>
      <c r="C22" s="5" t="s">
        <v>67</v>
      </c>
      <c r="D22" s="10" t="s">
        <v>67</v>
      </c>
      <c r="E22" s="10" t="s">
        <v>67</v>
      </c>
      <c r="F22" s="10" t="s">
        <v>67</v>
      </c>
      <c r="I22" s="38"/>
    </row>
    <row r="23" spans="1:9" ht="15" customHeight="1" x14ac:dyDescent="0.25">
      <c r="A23" s="5"/>
      <c r="B23" s="5"/>
      <c r="C23" s="5"/>
      <c r="D23" s="10" t="s">
        <v>1</v>
      </c>
      <c r="E23" s="10" t="s">
        <v>1</v>
      </c>
      <c r="F23" s="10" t="s">
        <v>1</v>
      </c>
      <c r="I23" s="38"/>
    </row>
    <row r="24" spans="1:9" ht="15" customHeight="1" x14ac:dyDescent="0.25">
      <c r="A24" s="5" t="s">
        <v>88</v>
      </c>
      <c r="B24" s="5" t="s">
        <v>89</v>
      </c>
      <c r="C24" s="5" t="s">
        <v>90</v>
      </c>
      <c r="D24" s="15"/>
      <c r="E24" s="15"/>
      <c r="F24" s="16"/>
      <c r="I24" s="38"/>
    </row>
    <row r="25" spans="1:9" ht="15" customHeight="1" x14ac:dyDescent="0.25">
      <c r="A25" s="5" t="s">
        <v>67</v>
      </c>
      <c r="B25" s="5" t="s">
        <v>67</v>
      </c>
      <c r="C25" s="5" t="s">
        <v>67</v>
      </c>
      <c r="D25" s="10" t="s">
        <v>67</v>
      </c>
      <c r="E25" s="10" t="s">
        <v>67</v>
      </c>
      <c r="F25" s="10" t="s">
        <v>67</v>
      </c>
      <c r="I25" s="38"/>
    </row>
    <row r="26" spans="1:9" ht="15" customHeight="1" x14ac:dyDescent="0.25">
      <c r="A26" s="5"/>
      <c r="B26" s="5"/>
      <c r="C26" s="5"/>
      <c r="D26" s="10"/>
      <c r="E26" s="10"/>
      <c r="F26" s="10"/>
      <c r="I26" s="38"/>
    </row>
    <row r="27" spans="1:9" ht="15" customHeight="1" x14ac:dyDescent="0.25">
      <c r="A27" s="5" t="s">
        <v>91</v>
      </c>
      <c r="B27" s="5" t="s">
        <v>92</v>
      </c>
      <c r="C27" s="5" t="s">
        <v>93</v>
      </c>
      <c r="D27" s="15"/>
      <c r="E27" s="15"/>
      <c r="F27" s="16"/>
      <c r="I27" s="38"/>
    </row>
    <row r="28" spans="1:9" ht="15" customHeight="1" x14ac:dyDescent="0.25">
      <c r="A28" s="5" t="s">
        <v>67</v>
      </c>
      <c r="B28" s="5" t="s">
        <v>67</v>
      </c>
      <c r="C28" s="5" t="s">
        <v>67</v>
      </c>
      <c r="D28" s="10" t="s">
        <v>67</v>
      </c>
      <c r="E28" s="10" t="s">
        <v>67</v>
      </c>
      <c r="F28" s="10" t="s">
        <v>67</v>
      </c>
      <c r="I28" s="38"/>
    </row>
    <row r="29" spans="1:9" ht="15" customHeight="1" x14ac:dyDescent="0.25">
      <c r="A29" s="5"/>
      <c r="B29" s="5"/>
      <c r="C29" s="5"/>
      <c r="D29" s="10"/>
      <c r="E29" s="10"/>
      <c r="F29" s="10"/>
      <c r="I29" s="38"/>
    </row>
    <row r="30" spans="1:9" ht="15" customHeight="1" x14ac:dyDescent="0.25">
      <c r="A30" s="5" t="s">
        <v>94</v>
      </c>
      <c r="B30" s="5" t="s">
        <v>95</v>
      </c>
      <c r="C30" s="5" t="s">
        <v>96</v>
      </c>
      <c r="D30" s="15">
        <v>923181596122</v>
      </c>
      <c r="E30" s="15">
        <v>1001702786958</v>
      </c>
      <c r="F30" s="16">
        <v>0.431130337449879</v>
      </c>
      <c r="I30" s="38"/>
    </row>
    <row r="31" spans="1:9" ht="15" customHeight="1" x14ac:dyDescent="0.25">
      <c r="A31" s="8" t="s">
        <v>97</v>
      </c>
      <c r="B31" s="8" t="s">
        <v>98</v>
      </c>
      <c r="C31" s="8" t="s">
        <v>99</v>
      </c>
      <c r="D31" s="17" t="s">
        <v>1</v>
      </c>
      <c r="E31" s="17" t="s">
        <v>1</v>
      </c>
      <c r="F31" s="17" t="s">
        <v>1</v>
      </c>
      <c r="I31" s="38"/>
    </row>
    <row r="32" spans="1:9" ht="15" customHeight="1" x14ac:dyDescent="0.25">
      <c r="A32" s="5" t="s">
        <v>100</v>
      </c>
      <c r="B32" s="5" t="s">
        <v>101</v>
      </c>
      <c r="C32" s="5" t="s">
        <v>102</v>
      </c>
      <c r="D32" s="10"/>
      <c r="E32" s="10"/>
      <c r="F32" s="10"/>
      <c r="I32" s="38"/>
    </row>
    <row r="33" spans="1:9" ht="15" customHeight="1" x14ac:dyDescent="0.25">
      <c r="A33" s="5" t="s">
        <v>67</v>
      </c>
      <c r="B33" s="5" t="s">
        <v>67</v>
      </c>
      <c r="C33" s="5" t="s">
        <v>67</v>
      </c>
      <c r="D33" s="10" t="s">
        <v>67</v>
      </c>
      <c r="E33" s="10" t="s">
        <v>67</v>
      </c>
      <c r="F33" s="10" t="s">
        <v>67</v>
      </c>
      <c r="I33" s="38"/>
    </row>
    <row r="34" spans="1:9" ht="15" customHeight="1" x14ac:dyDescent="0.25">
      <c r="A34" s="5" t="s">
        <v>103</v>
      </c>
      <c r="B34" s="5" t="s">
        <v>104</v>
      </c>
      <c r="C34" s="5" t="s">
        <v>105</v>
      </c>
      <c r="D34" s="15"/>
      <c r="E34" s="15"/>
      <c r="F34" s="16" t="s">
        <v>294</v>
      </c>
      <c r="I34" s="38"/>
    </row>
    <row r="35" spans="1:9" ht="15" customHeight="1" x14ac:dyDescent="0.25">
      <c r="A35" s="5" t="s">
        <v>67</v>
      </c>
      <c r="B35" s="5" t="s">
        <v>67</v>
      </c>
      <c r="C35" s="5" t="s">
        <v>67</v>
      </c>
      <c r="D35" s="10" t="s">
        <v>67</v>
      </c>
      <c r="E35" s="10" t="s">
        <v>67</v>
      </c>
      <c r="F35" s="10" t="s">
        <v>67</v>
      </c>
      <c r="I35" s="38"/>
    </row>
    <row r="36" spans="1:9" ht="15" customHeight="1" x14ac:dyDescent="0.25">
      <c r="A36" s="5"/>
      <c r="B36" s="5"/>
      <c r="C36" s="5"/>
      <c r="D36" s="10" t="s">
        <v>1</v>
      </c>
      <c r="E36" s="10" t="s">
        <v>1</v>
      </c>
      <c r="F36" s="10" t="s">
        <v>1</v>
      </c>
      <c r="I36" s="38"/>
    </row>
    <row r="37" spans="1:9" ht="15" customHeight="1" x14ac:dyDescent="0.25">
      <c r="A37" s="5" t="s">
        <v>106</v>
      </c>
      <c r="B37" s="5" t="s">
        <v>107</v>
      </c>
      <c r="C37" s="5" t="s">
        <v>108</v>
      </c>
      <c r="D37" s="15">
        <v>6259264080</v>
      </c>
      <c r="E37" s="15">
        <v>14729726423</v>
      </c>
      <c r="F37" s="16">
        <v>0.20993099902726955</v>
      </c>
      <c r="I37" s="38"/>
    </row>
    <row r="38" spans="1:9" ht="15" customHeight="1" x14ac:dyDescent="0.25">
      <c r="A38" s="5" t="s">
        <v>67</v>
      </c>
      <c r="B38" s="5" t="s">
        <v>67</v>
      </c>
      <c r="C38" s="5" t="s">
        <v>67</v>
      </c>
      <c r="D38" s="10" t="s">
        <v>67</v>
      </c>
      <c r="E38" s="10" t="s">
        <v>67</v>
      </c>
      <c r="F38" s="10" t="s">
        <v>67</v>
      </c>
      <c r="I38" s="38"/>
    </row>
    <row r="39" spans="1:9" ht="15" customHeight="1" x14ac:dyDescent="0.25">
      <c r="A39" s="5"/>
      <c r="B39" s="5"/>
      <c r="C39" s="5"/>
      <c r="D39" s="10"/>
      <c r="E39" s="10"/>
      <c r="F39" s="10"/>
      <c r="I39" s="38"/>
    </row>
    <row r="40" spans="1:9" ht="15" customHeight="1" x14ac:dyDescent="0.25">
      <c r="A40" s="5" t="s">
        <v>109</v>
      </c>
      <c r="B40" s="5" t="s">
        <v>110</v>
      </c>
      <c r="C40" s="5" t="s">
        <v>111</v>
      </c>
      <c r="D40" s="15">
        <v>6259264080</v>
      </c>
      <c r="E40" s="15">
        <v>14729726423</v>
      </c>
      <c r="F40" s="16">
        <v>0.20993099902726955</v>
      </c>
      <c r="I40" s="38"/>
    </row>
    <row r="41" spans="1:9" ht="15" customHeight="1" x14ac:dyDescent="0.25">
      <c r="A41" s="5" t="s">
        <v>1</v>
      </c>
      <c r="B41" s="5" t="s">
        <v>112</v>
      </c>
      <c r="C41" s="5" t="s">
        <v>113</v>
      </c>
      <c r="D41" s="15">
        <v>916922332042</v>
      </c>
      <c r="E41" s="15">
        <v>986973060535</v>
      </c>
      <c r="F41" s="16">
        <v>0.43425383839536363</v>
      </c>
      <c r="I41" s="38"/>
    </row>
    <row r="42" spans="1:9" ht="15" customHeight="1" x14ac:dyDescent="0.25">
      <c r="A42" s="5" t="s">
        <v>1</v>
      </c>
      <c r="B42" s="5" t="s">
        <v>114</v>
      </c>
      <c r="C42" s="5" t="s">
        <v>115</v>
      </c>
      <c r="D42" s="18">
        <v>63226958</v>
      </c>
      <c r="E42" s="18">
        <v>68488786.109999999</v>
      </c>
      <c r="F42" s="16">
        <v>0.40646264977489854</v>
      </c>
      <c r="I42" s="38"/>
    </row>
    <row r="43" spans="1:9" ht="15" customHeight="1" x14ac:dyDescent="0.25">
      <c r="A43" s="5" t="s">
        <v>1</v>
      </c>
      <c r="B43" s="5" t="s">
        <v>116</v>
      </c>
      <c r="C43" s="5" t="s">
        <v>117</v>
      </c>
      <c r="D43" s="18">
        <v>14502.07</v>
      </c>
      <c r="E43" s="18">
        <v>14410.72</v>
      </c>
      <c r="F43" s="16">
        <v>1.0683727248750918</v>
      </c>
      <c r="I43" s="38"/>
    </row>
    <row r="44" spans="1:9" ht="15" customHeight="1" x14ac:dyDescent="0.25">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F51"/>
  <sheetViews>
    <sheetView zoomScaleNormal="100" workbookViewId="0">
      <selection activeCell="H1" sqref="H1:I1048576"/>
    </sheetView>
  </sheetViews>
  <sheetFormatPr defaultRowHeight="12.75" x14ac:dyDescent="0.2"/>
  <cols>
    <col min="1" max="1" width="6.85546875" customWidth="1"/>
    <col min="2" max="2" width="60.28515625" customWidth="1"/>
    <col min="3" max="3" width="13" customWidth="1"/>
    <col min="4" max="4" width="23.140625" customWidth="1"/>
    <col min="5" max="6" width="20.85546875" customWidth="1"/>
    <col min="9" max="9" width="11.85546875" bestFit="1" customWidth="1"/>
  </cols>
  <sheetData>
    <row r="1" spans="1:6" ht="15" customHeight="1" x14ac:dyDescent="0.2">
      <c r="A1" s="7" t="s">
        <v>6</v>
      </c>
      <c r="B1" s="7" t="s">
        <v>118</v>
      </c>
      <c r="C1" s="7" t="s">
        <v>55</v>
      </c>
      <c r="D1" s="7" t="s">
        <v>56</v>
      </c>
      <c r="E1" s="7" t="s">
        <v>57</v>
      </c>
      <c r="F1" s="7" t="s">
        <v>119</v>
      </c>
    </row>
    <row r="2" spans="1:6" ht="15" customHeight="1" x14ac:dyDescent="0.25">
      <c r="A2" s="8" t="s">
        <v>59</v>
      </c>
      <c r="B2" s="8" t="s">
        <v>120</v>
      </c>
      <c r="C2" s="8" t="s">
        <v>75</v>
      </c>
      <c r="D2" s="8">
        <v>6727370314</v>
      </c>
      <c r="E2" s="8">
        <v>6707162662</v>
      </c>
      <c r="F2" s="8">
        <v>49888558999</v>
      </c>
    </row>
    <row r="3" spans="1:6" ht="15" customHeight="1" x14ac:dyDescent="0.25">
      <c r="A3" s="5" t="s">
        <v>9</v>
      </c>
      <c r="B3" s="5" t="s">
        <v>121</v>
      </c>
      <c r="C3" s="5" t="s">
        <v>122</v>
      </c>
      <c r="D3" s="5"/>
      <c r="E3" s="5"/>
      <c r="F3" s="5"/>
    </row>
    <row r="4" spans="1:6" ht="15" customHeight="1" x14ac:dyDescent="0.25">
      <c r="A4" s="5" t="s">
        <v>67</v>
      </c>
      <c r="B4" s="5" t="s">
        <v>67</v>
      </c>
      <c r="C4" s="5" t="s">
        <v>67</v>
      </c>
      <c r="D4" s="5" t="s">
        <v>67</v>
      </c>
      <c r="E4" s="5" t="s">
        <v>67</v>
      </c>
      <c r="F4" s="5" t="s">
        <v>67</v>
      </c>
    </row>
    <row r="5" spans="1:6" ht="15" customHeight="1" x14ac:dyDescent="0.25">
      <c r="A5" s="5" t="s">
        <v>12</v>
      </c>
      <c r="B5" s="5" t="s">
        <v>77</v>
      </c>
      <c r="C5" s="5" t="s">
        <v>84</v>
      </c>
      <c r="D5" s="5">
        <v>6531275927</v>
      </c>
      <c r="E5" s="5">
        <v>6420391624</v>
      </c>
      <c r="F5" s="5">
        <v>47630591678</v>
      </c>
    </row>
    <row r="6" spans="1:6" ht="15" customHeight="1" x14ac:dyDescent="0.25">
      <c r="A6" s="5" t="s">
        <v>67</v>
      </c>
      <c r="B6" s="5" t="s">
        <v>67</v>
      </c>
      <c r="C6" s="5" t="s">
        <v>67</v>
      </c>
      <c r="D6" s="5" t="s">
        <v>67</v>
      </c>
      <c r="E6" s="5" t="s">
        <v>67</v>
      </c>
      <c r="F6" s="5" t="s">
        <v>67</v>
      </c>
    </row>
    <row r="7" spans="1:6" ht="15" customHeight="1" x14ac:dyDescent="0.25">
      <c r="A7" s="5" t="s">
        <v>15</v>
      </c>
      <c r="B7" s="5" t="s">
        <v>123</v>
      </c>
      <c r="C7" s="5" t="s">
        <v>102</v>
      </c>
      <c r="D7" s="5">
        <v>196094387</v>
      </c>
      <c r="E7" s="5">
        <v>286771038</v>
      </c>
      <c r="F7" s="5">
        <v>2257967321</v>
      </c>
    </row>
    <row r="8" spans="1:6" ht="15" customHeight="1" x14ac:dyDescent="0.25">
      <c r="A8" s="5" t="s">
        <v>67</v>
      </c>
      <c r="B8" s="5" t="s">
        <v>67</v>
      </c>
      <c r="C8" s="5" t="s">
        <v>67</v>
      </c>
      <c r="D8" s="5" t="s">
        <v>67</v>
      </c>
      <c r="E8" s="5" t="s">
        <v>67</v>
      </c>
      <c r="F8" s="5" t="s">
        <v>67</v>
      </c>
    </row>
    <row r="9" spans="1:6" ht="15" customHeight="1" x14ac:dyDescent="0.25">
      <c r="A9" s="5" t="s">
        <v>18</v>
      </c>
      <c r="B9" s="5" t="s">
        <v>124</v>
      </c>
      <c r="C9" s="5" t="s">
        <v>122</v>
      </c>
      <c r="D9" s="5"/>
      <c r="E9" s="5"/>
      <c r="F9" s="5"/>
    </row>
    <row r="10" spans="1:6" ht="15" customHeight="1" x14ac:dyDescent="0.25">
      <c r="A10" s="5" t="s">
        <v>67</v>
      </c>
      <c r="B10" s="5" t="s">
        <v>67</v>
      </c>
      <c r="C10" s="5" t="s">
        <v>67</v>
      </c>
      <c r="D10" s="5" t="s">
        <v>67</v>
      </c>
      <c r="E10" s="5" t="s">
        <v>67</v>
      </c>
      <c r="F10" s="5" t="s">
        <v>67</v>
      </c>
    </row>
    <row r="11" spans="1:6" ht="15" customHeight="1" x14ac:dyDescent="0.25">
      <c r="A11" s="8" t="s">
        <v>97</v>
      </c>
      <c r="B11" s="8" t="s">
        <v>125</v>
      </c>
      <c r="C11" s="8" t="s">
        <v>126</v>
      </c>
      <c r="D11" s="8">
        <v>1036135007</v>
      </c>
      <c r="E11" s="8">
        <v>1116869622</v>
      </c>
      <c r="F11" s="8">
        <v>8186115708</v>
      </c>
    </row>
    <row r="12" spans="1:6" ht="15" customHeight="1" x14ac:dyDescent="0.25">
      <c r="A12" s="5" t="s">
        <v>9</v>
      </c>
      <c r="B12" s="5" t="s">
        <v>127</v>
      </c>
      <c r="C12" s="5" t="s">
        <v>128</v>
      </c>
      <c r="D12" s="5">
        <v>839247480</v>
      </c>
      <c r="E12" s="5">
        <v>853862209</v>
      </c>
      <c r="F12" s="5">
        <v>6439136898</v>
      </c>
    </row>
    <row r="13" spans="1:6" ht="15" customHeight="1" x14ac:dyDescent="0.25">
      <c r="A13" s="5" t="s">
        <v>67</v>
      </c>
      <c r="B13" s="5" t="s">
        <v>67</v>
      </c>
      <c r="C13" s="5" t="s">
        <v>67</v>
      </c>
      <c r="D13" s="5" t="s">
        <v>67</v>
      </c>
      <c r="E13" s="5" t="s">
        <v>67</v>
      </c>
      <c r="F13" s="5" t="s">
        <v>67</v>
      </c>
    </row>
    <row r="14" spans="1:6" ht="15" customHeight="1" x14ac:dyDescent="0.25">
      <c r="A14" s="5" t="s">
        <v>12</v>
      </c>
      <c r="B14" s="5" t="s">
        <v>129</v>
      </c>
      <c r="C14" s="5" t="s">
        <v>130</v>
      </c>
      <c r="D14" s="5">
        <v>67740170</v>
      </c>
      <c r="E14" s="5">
        <v>68775341</v>
      </c>
      <c r="F14" s="5">
        <v>517310462</v>
      </c>
    </row>
    <row r="15" spans="1:6" ht="15" customHeight="1" x14ac:dyDescent="0.25">
      <c r="A15" s="5" t="s">
        <v>67</v>
      </c>
      <c r="B15" s="5" t="s">
        <v>67</v>
      </c>
      <c r="C15" s="5" t="s">
        <v>67</v>
      </c>
      <c r="D15" s="5" t="s">
        <v>67</v>
      </c>
      <c r="E15" s="5" t="s">
        <v>67</v>
      </c>
      <c r="F15" s="5" t="s">
        <v>67</v>
      </c>
    </row>
    <row r="16" spans="1:6" ht="15" customHeight="1" x14ac:dyDescent="0.25">
      <c r="A16" s="5"/>
      <c r="B16" s="5"/>
      <c r="C16" s="5"/>
      <c r="D16" s="5"/>
      <c r="E16" s="5"/>
      <c r="F16" s="5"/>
    </row>
    <row r="17" spans="1:6" ht="15" customHeight="1" x14ac:dyDescent="0.25">
      <c r="A17" s="5" t="s">
        <v>15</v>
      </c>
      <c r="B17" s="5" t="s">
        <v>131</v>
      </c>
      <c r="C17" s="5" t="s">
        <v>132</v>
      </c>
      <c r="D17" s="5">
        <v>39576351</v>
      </c>
      <c r="E17" s="5">
        <v>40035668</v>
      </c>
      <c r="F17" s="5">
        <v>294772873</v>
      </c>
    </row>
    <row r="18" spans="1:6" ht="15" customHeight="1" x14ac:dyDescent="0.25">
      <c r="A18" s="5" t="s">
        <v>67</v>
      </c>
      <c r="B18" s="5" t="s">
        <v>67</v>
      </c>
      <c r="C18" s="5" t="s">
        <v>67</v>
      </c>
      <c r="D18" s="5" t="s">
        <v>67</v>
      </c>
      <c r="E18" s="5" t="s">
        <v>67</v>
      </c>
      <c r="F18" s="5" t="s">
        <v>67</v>
      </c>
    </row>
    <row r="19" spans="1:6" ht="15" customHeight="1" x14ac:dyDescent="0.25">
      <c r="A19" s="5"/>
      <c r="B19" s="5"/>
      <c r="C19" s="5"/>
      <c r="D19" s="5"/>
      <c r="E19" s="5"/>
      <c r="F19" s="5"/>
    </row>
    <row r="20" spans="1:6" ht="15" customHeight="1" x14ac:dyDescent="0.25">
      <c r="A20" s="5" t="s">
        <v>18</v>
      </c>
      <c r="B20" s="5" t="s">
        <v>133</v>
      </c>
      <c r="C20" s="5" t="s">
        <v>134</v>
      </c>
      <c r="D20" s="5"/>
      <c r="E20" s="5"/>
      <c r="F20" s="5"/>
    </row>
    <row r="21" spans="1:6" ht="15" customHeight="1" x14ac:dyDescent="0.25">
      <c r="A21" s="5" t="s">
        <v>67</v>
      </c>
      <c r="B21" s="5" t="s">
        <v>67</v>
      </c>
      <c r="C21" s="5" t="s">
        <v>67</v>
      </c>
      <c r="D21" s="5" t="s">
        <v>67</v>
      </c>
      <c r="E21" s="5" t="s">
        <v>67</v>
      </c>
      <c r="F21" s="5" t="s">
        <v>67</v>
      </c>
    </row>
    <row r="22" spans="1:6" ht="15" customHeight="1" x14ac:dyDescent="0.25">
      <c r="A22" s="5" t="s">
        <v>21</v>
      </c>
      <c r="B22" s="5" t="s">
        <v>135</v>
      </c>
      <c r="C22" s="5" t="s">
        <v>136</v>
      </c>
      <c r="D22" s="5"/>
      <c r="E22" s="5"/>
      <c r="F22" s="5"/>
    </row>
    <row r="23" spans="1:6" ht="15" customHeight="1" x14ac:dyDescent="0.25">
      <c r="A23" s="5" t="s">
        <v>67</v>
      </c>
      <c r="B23" s="5" t="s">
        <v>67</v>
      </c>
      <c r="C23" s="5" t="s">
        <v>67</v>
      </c>
      <c r="D23" s="5" t="s">
        <v>67</v>
      </c>
      <c r="E23" s="5" t="s">
        <v>67</v>
      </c>
      <c r="F23" s="5" t="s">
        <v>67</v>
      </c>
    </row>
    <row r="24" spans="1:6" ht="15" customHeight="1" x14ac:dyDescent="0.25">
      <c r="A24" s="5" t="s">
        <v>24</v>
      </c>
      <c r="B24" s="5" t="s">
        <v>137</v>
      </c>
      <c r="C24" s="5" t="s">
        <v>138</v>
      </c>
      <c r="D24" s="5">
        <v>7338076</v>
      </c>
      <c r="E24" s="5">
        <v>42844928</v>
      </c>
      <c r="F24" s="5">
        <v>50183004</v>
      </c>
    </row>
    <row r="25" spans="1:6" ht="15" customHeight="1" x14ac:dyDescent="0.25">
      <c r="A25" s="5" t="s">
        <v>67</v>
      </c>
      <c r="B25" s="5" t="s">
        <v>67</v>
      </c>
      <c r="C25" s="5" t="s">
        <v>67</v>
      </c>
      <c r="D25" s="5" t="s">
        <v>67</v>
      </c>
      <c r="E25" s="5" t="s">
        <v>67</v>
      </c>
      <c r="F25" s="5" t="s">
        <v>67</v>
      </c>
    </row>
    <row r="26" spans="1:6" ht="15" customHeight="1" x14ac:dyDescent="0.25">
      <c r="A26" s="5" t="s">
        <v>27</v>
      </c>
      <c r="B26" s="5" t="s">
        <v>139</v>
      </c>
      <c r="C26" s="5" t="s">
        <v>140</v>
      </c>
      <c r="D26" s="5">
        <v>21000000</v>
      </c>
      <c r="E26" s="5">
        <v>21000000</v>
      </c>
      <c r="F26" s="5">
        <v>371428985</v>
      </c>
    </row>
    <row r="27" spans="1:6" ht="15" customHeight="1" x14ac:dyDescent="0.25">
      <c r="A27" s="5" t="s">
        <v>67</v>
      </c>
      <c r="B27" s="5" t="s">
        <v>67</v>
      </c>
      <c r="C27" s="5" t="s">
        <v>67</v>
      </c>
      <c r="D27" s="5" t="s">
        <v>67</v>
      </c>
      <c r="E27" s="5" t="s">
        <v>67</v>
      </c>
      <c r="F27" s="5" t="s">
        <v>67</v>
      </c>
    </row>
    <row r="28" spans="1:6" ht="15" customHeight="1" x14ac:dyDescent="0.25">
      <c r="A28" s="5"/>
      <c r="B28" s="5"/>
      <c r="C28" s="5"/>
      <c r="D28" s="5"/>
      <c r="E28" s="5"/>
      <c r="F28" s="5"/>
    </row>
    <row r="29" spans="1:6" ht="15" customHeight="1" x14ac:dyDescent="0.25">
      <c r="A29" s="5" t="s">
        <v>30</v>
      </c>
      <c r="B29" s="5" t="s">
        <v>141</v>
      </c>
      <c r="C29" s="5" t="s">
        <v>142</v>
      </c>
      <c r="D29" s="5"/>
      <c r="E29" s="5">
        <v>3783861</v>
      </c>
      <c r="F29" s="5">
        <v>27836816</v>
      </c>
    </row>
    <row r="30" spans="1:6" ht="15" customHeight="1" x14ac:dyDescent="0.25">
      <c r="A30" s="5" t="s">
        <v>67</v>
      </c>
      <c r="B30" s="5" t="s">
        <v>67</v>
      </c>
      <c r="C30" s="5" t="s">
        <v>67</v>
      </c>
      <c r="D30" s="5" t="s">
        <v>67</v>
      </c>
      <c r="E30" s="5" t="s">
        <v>67</v>
      </c>
      <c r="F30" s="5" t="s">
        <v>67</v>
      </c>
    </row>
    <row r="31" spans="1:6" ht="15" customHeight="1" x14ac:dyDescent="0.25">
      <c r="A31" s="5"/>
      <c r="B31" s="5"/>
      <c r="C31" s="5"/>
      <c r="D31" s="5"/>
      <c r="E31" s="5"/>
      <c r="F31" s="5"/>
    </row>
    <row r="32" spans="1:6" ht="15" customHeight="1" x14ac:dyDescent="0.25">
      <c r="A32" s="5" t="s">
        <v>33</v>
      </c>
      <c r="B32" s="5" t="s">
        <v>143</v>
      </c>
      <c r="C32" s="5" t="s">
        <v>134</v>
      </c>
      <c r="D32" s="5">
        <v>60770930</v>
      </c>
      <c r="E32" s="5">
        <v>86250252</v>
      </c>
      <c r="F32" s="5">
        <v>459395792</v>
      </c>
    </row>
    <row r="33" spans="1:6" ht="15" customHeight="1" x14ac:dyDescent="0.25">
      <c r="A33" s="5" t="s">
        <v>67</v>
      </c>
      <c r="B33" s="5" t="s">
        <v>67</v>
      </c>
      <c r="C33" s="5" t="s">
        <v>67</v>
      </c>
      <c r="D33" s="5" t="s">
        <v>67</v>
      </c>
      <c r="E33" s="5" t="s">
        <v>67</v>
      </c>
      <c r="F33" s="5" t="s">
        <v>67</v>
      </c>
    </row>
    <row r="34" spans="1:6" ht="15" customHeight="1" x14ac:dyDescent="0.25">
      <c r="A34" s="5"/>
      <c r="B34" s="5"/>
      <c r="C34" s="5"/>
      <c r="D34" s="5"/>
      <c r="E34" s="5"/>
      <c r="F34" s="5"/>
    </row>
    <row r="35" spans="1:6" ht="15" customHeight="1" x14ac:dyDescent="0.25">
      <c r="A35" s="5" t="s">
        <v>36</v>
      </c>
      <c r="B35" s="5" t="s">
        <v>144</v>
      </c>
      <c r="C35" s="5" t="s">
        <v>136</v>
      </c>
      <c r="D35" s="5">
        <v>462000</v>
      </c>
      <c r="E35" s="5">
        <v>317363</v>
      </c>
      <c r="F35" s="5">
        <v>26050878</v>
      </c>
    </row>
    <row r="36" spans="1:6" ht="15" customHeight="1" x14ac:dyDescent="0.25">
      <c r="A36" s="5" t="s">
        <v>67</v>
      </c>
      <c r="B36" s="5" t="s">
        <v>67</v>
      </c>
      <c r="C36" s="5" t="s">
        <v>67</v>
      </c>
      <c r="D36" s="5" t="s">
        <v>67</v>
      </c>
      <c r="E36" s="5" t="s">
        <v>67</v>
      </c>
      <c r="F36" s="5" t="s">
        <v>67</v>
      </c>
    </row>
    <row r="37" spans="1:6" ht="15" customHeight="1" x14ac:dyDescent="0.25">
      <c r="A37" s="5"/>
      <c r="B37" s="5"/>
      <c r="C37" s="5"/>
      <c r="D37" s="5"/>
      <c r="E37" s="5"/>
      <c r="F37" s="5"/>
    </row>
    <row r="38" spans="1:6" ht="15" customHeight="1" x14ac:dyDescent="0.25">
      <c r="A38" s="8" t="s">
        <v>145</v>
      </c>
      <c r="B38" s="8" t="s">
        <v>146</v>
      </c>
      <c r="C38" s="8" t="s">
        <v>147</v>
      </c>
      <c r="D38" s="8">
        <v>5691235307</v>
      </c>
      <c r="E38" s="8">
        <v>5590293040</v>
      </c>
      <c r="F38" s="8">
        <v>41702443291</v>
      </c>
    </row>
    <row r="39" spans="1:6" ht="15" customHeight="1" x14ac:dyDescent="0.25">
      <c r="A39" s="8" t="s">
        <v>148</v>
      </c>
      <c r="B39" s="8" t="s">
        <v>149</v>
      </c>
      <c r="C39" s="8" t="s">
        <v>150</v>
      </c>
      <c r="D39" s="8">
        <v>246036676</v>
      </c>
      <c r="E39" s="8">
        <v>398216718</v>
      </c>
      <c r="F39" s="8">
        <v>1765874739</v>
      </c>
    </row>
    <row r="40" spans="1:6" ht="15" customHeight="1" x14ac:dyDescent="0.25">
      <c r="A40" s="5" t="s">
        <v>9</v>
      </c>
      <c r="B40" s="5" t="s">
        <v>151</v>
      </c>
      <c r="C40" s="5" t="s">
        <v>152</v>
      </c>
      <c r="D40" s="5">
        <v>-340271583</v>
      </c>
      <c r="E40" s="5">
        <v>-461794204</v>
      </c>
      <c r="F40" s="5">
        <v>-3735013624</v>
      </c>
    </row>
    <row r="41" spans="1:6" ht="15" customHeight="1" x14ac:dyDescent="0.25">
      <c r="A41" s="5" t="s">
        <v>12</v>
      </c>
      <c r="B41" s="5" t="s">
        <v>153</v>
      </c>
      <c r="C41" s="5" t="s">
        <v>154</v>
      </c>
      <c r="D41" s="5">
        <v>586308259</v>
      </c>
      <c r="E41" s="5">
        <v>860010922</v>
      </c>
      <c r="F41" s="5">
        <v>5500888363</v>
      </c>
    </row>
    <row r="42" spans="1:6" ht="15" customHeight="1" x14ac:dyDescent="0.25">
      <c r="A42" s="8" t="s">
        <v>155</v>
      </c>
      <c r="B42" s="8" t="s">
        <v>156</v>
      </c>
      <c r="C42" s="8" t="s">
        <v>157</v>
      </c>
      <c r="D42" s="32">
        <v>5937271983</v>
      </c>
      <c r="E42" s="32">
        <v>5988509758</v>
      </c>
      <c r="F42" s="32">
        <v>43468318030</v>
      </c>
    </row>
    <row r="43" spans="1:6" ht="15" customHeight="1" x14ac:dyDescent="0.25">
      <c r="A43" s="8" t="s">
        <v>158</v>
      </c>
      <c r="B43" s="8" t="s">
        <v>159</v>
      </c>
      <c r="C43" s="8" t="s">
        <v>160</v>
      </c>
      <c r="D43" s="33">
        <v>986973060535</v>
      </c>
      <c r="E43" s="33">
        <v>1032448908780</v>
      </c>
      <c r="F43" s="33">
        <v>1221605554902</v>
      </c>
    </row>
    <row r="44" spans="1:6" ht="15" customHeight="1" x14ac:dyDescent="0.25">
      <c r="A44" s="8" t="s">
        <v>161</v>
      </c>
      <c r="B44" s="8" t="s">
        <v>162</v>
      </c>
      <c r="C44" s="8" t="s">
        <v>163</v>
      </c>
      <c r="D44" s="33">
        <v>-70050728493</v>
      </c>
      <c r="E44" s="33">
        <v>-45475848245</v>
      </c>
      <c r="F44" s="33">
        <v>-304683222860</v>
      </c>
    </row>
    <row r="45" spans="1:6" ht="15" customHeight="1" x14ac:dyDescent="0.25">
      <c r="A45" s="5" t="s">
        <v>9</v>
      </c>
      <c r="B45" s="5" t="s">
        <v>164</v>
      </c>
      <c r="C45" s="5" t="s">
        <v>165</v>
      </c>
      <c r="D45" s="34">
        <v>5937271983</v>
      </c>
      <c r="E45" s="34">
        <v>5988509758</v>
      </c>
      <c r="F45" s="34">
        <v>43468318030</v>
      </c>
    </row>
    <row r="46" spans="1:6" ht="15" customHeight="1" x14ac:dyDescent="0.25">
      <c r="A46" s="5" t="s">
        <v>12</v>
      </c>
      <c r="B46" s="5" t="s">
        <v>166</v>
      </c>
      <c r="C46" s="5" t="s">
        <v>167</v>
      </c>
      <c r="D46" s="34"/>
      <c r="E46" s="34"/>
      <c r="F46" s="34"/>
    </row>
    <row r="47" spans="1:6" ht="15" customHeight="1" x14ac:dyDescent="0.25">
      <c r="A47" s="5" t="s">
        <v>15</v>
      </c>
      <c r="B47" s="5" t="s">
        <v>168</v>
      </c>
      <c r="C47" s="5" t="s">
        <v>169</v>
      </c>
      <c r="D47" s="34">
        <v>-75988000476</v>
      </c>
      <c r="E47" s="34">
        <v>-51464358003</v>
      </c>
      <c r="F47" s="34">
        <v>-348151540890</v>
      </c>
    </row>
    <row r="48" spans="1:6" ht="15" customHeight="1" x14ac:dyDescent="0.25">
      <c r="A48" s="8" t="s">
        <v>170</v>
      </c>
      <c r="B48" s="8" t="s">
        <v>171</v>
      </c>
      <c r="C48" s="8" t="s">
        <v>172</v>
      </c>
      <c r="D48" s="33">
        <v>916922332042</v>
      </c>
      <c r="E48" s="33">
        <v>986973060535</v>
      </c>
      <c r="F48" s="33">
        <v>916922332042</v>
      </c>
    </row>
    <row r="49" spans="1:6" ht="15" customHeight="1" x14ac:dyDescent="0.25">
      <c r="A49" s="8" t="s">
        <v>173</v>
      </c>
      <c r="B49" s="8" t="s">
        <v>174</v>
      </c>
      <c r="C49" s="8" t="s">
        <v>175</v>
      </c>
      <c r="D49" s="8" t="s">
        <v>1</v>
      </c>
      <c r="E49" s="8" t="s">
        <v>1</v>
      </c>
      <c r="F49" s="8" t="s">
        <v>1</v>
      </c>
    </row>
    <row r="50" spans="1:6" ht="15" customHeight="1" x14ac:dyDescent="0.25">
      <c r="A50" s="5" t="s">
        <v>1</v>
      </c>
      <c r="B50" s="5" t="s">
        <v>176</v>
      </c>
      <c r="C50" s="5" t="s">
        <v>177</v>
      </c>
      <c r="D50" s="5" t="s">
        <v>1</v>
      </c>
      <c r="E50" s="5" t="s">
        <v>1</v>
      </c>
      <c r="F50" s="5" t="s">
        <v>1</v>
      </c>
    </row>
    <row r="51" spans="1:6" ht="15" customHeight="1" x14ac:dyDescent="0.25">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G53"/>
  <sheetViews>
    <sheetView topLeftCell="A7" zoomScale="85" zoomScaleNormal="85" workbookViewId="0">
      <selection activeCell="F51" sqref="F51:G52"/>
    </sheetView>
  </sheetViews>
  <sheetFormatPr defaultRowHeight="12.75" x14ac:dyDescent="0.2"/>
  <cols>
    <col min="1" max="1" width="6.85546875" customWidth="1"/>
    <col min="2" max="2" width="31.7109375" customWidth="1"/>
    <col min="3" max="3" width="10.28515625" customWidth="1"/>
    <col min="4" max="4" width="14.5703125" bestFit="1" customWidth="1"/>
    <col min="5" max="5" width="41.28515625" customWidth="1"/>
    <col min="6" max="6" width="24" bestFit="1" customWidth="1"/>
    <col min="7" max="7" width="29.85546875" customWidth="1"/>
  </cols>
  <sheetData>
    <row r="1" spans="1:7" ht="15" customHeight="1" x14ac:dyDescent="0.2">
      <c r="A1" s="7" t="s">
        <v>6</v>
      </c>
      <c r="B1" s="7" t="s">
        <v>178</v>
      </c>
      <c r="C1" s="7" t="s">
        <v>55</v>
      </c>
      <c r="D1" s="7" t="s">
        <v>179</v>
      </c>
      <c r="E1" s="7" t="s">
        <v>180</v>
      </c>
      <c r="F1" s="7" t="s">
        <v>181</v>
      </c>
      <c r="G1" s="7" t="s">
        <v>182</v>
      </c>
    </row>
    <row r="2" spans="1:7" ht="15" customHeight="1" x14ac:dyDescent="0.25">
      <c r="A2" s="8" t="s">
        <v>59</v>
      </c>
      <c r="B2" s="44" t="s">
        <v>183</v>
      </c>
      <c r="C2" s="44"/>
      <c r="D2" s="44"/>
      <c r="E2" s="44"/>
      <c r="F2" s="44"/>
      <c r="G2" s="44"/>
    </row>
    <row r="3" spans="1:7" ht="15" customHeight="1" x14ac:dyDescent="0.25">
      <c r="A3" s="5" t="s">
        <v>67</v>
      </c>
      <c r="B3" s="5" t="s">
        <v>67</v>
      </c>
      <c r="C3" s="5" t="s">
        <v>67</v>
      </c>
      <c r="D3" s="5" t="s">
        <v>67</v>
      </c>
      <c r="E3" s="5" t="s">
        <v>67</v>
      </c>
      <c r="F3" s="5" t="s">
        <v>67</v>
      </c>
      <c r="G3" s="5" t="s">
        <v>67</v>
      </c>
    </row>
    <row r="4" spans="1:7" ht="15" customHeight="1" x14ac:dyDescent="0.25">
      <c r="A4" s="5"/>
      <c r="B4" s="5" t="s">
        <v>184</v>
      </c>
      <c r="C4" s="5" t="s">
        <v>185</v>
      </c>
      <c r="D4" s="5"/>
      <c r="E4" s="5"/>
      <c r="F4" s="5"/>
      <c r="G4" s="5"/>
    </row>
    <row r="5" spans="1:7" ht="15" customHeight="1" x14ac:dyDescent="0.25">
      <c r="A5" s="8" t="s">
        <v>97</v>
      </c>
      <c r="B5" s="8" t="s">
        <v>186</v>
      </c>
      <c r="C5" s="8" t="s">
        <v>187</v>
      </c>
      <c r="D5" s="8" t="s">
        <v>1</v>
      </c>
      <c r="E5" s="8" t="s">
        <v>1</v>
      </c>
      <c r="F5" s="8" t="s">
        <v>1</v>
      </c>
      <c r="G5" s="8" t="s">
        <v>1</v>
      </c>
    </row>
    <row r="6" spans="1:7" ht="15" customHeight="1" x14ac:dyDescent="0.25">
      <c r="A6" s="5" t="s">
        <v>67</v>
      </c>
      <c r="B6" s="5" t="s">
        <v>67</v>
      </c>
      <c r="C6" s="5" t="s">
        <v>67</v>
      </c>
      <c r="D6" s="5" t="s">
        <v>67</v>
      </c>
      <c r="E6" s="5" t="s">
        <v>67</v>
      </c>
      <c r="F6" s="5" t="s">
        <v>67</v>
      </c>
      <c r="G6" s="5" t="s">
        <v>67</v>
      </c>
    </row>
    <row r="7" spans="1:7" ht="15" customHeight="1" x14ac:dyDescent="0.25">
      <c r="A7" s="5" t="s">
        <v>1</v>
      </c>
      <c r="B7" s="5" t="s">
        <v>184</v>
      </c>
      <c r="C7" s="5" t="s">
        <v>188</v>
      </c>
      <c r="D7" s="5" t="s">
        <v>1</v>
      </c>
      <c r="E7" s="5" t="s">
        <v>1</v>
      </c>
      <c r="F7" s="5" t="s">
        <v>1</v>
      </c>
      <c r="G7" s="5" t="s">
        <v>1</v>
      </c>
    </row>
    <row r="8" spans="1:7" ht="15" customHeight="1" x14ac:dyDescent="0.25">
      <c r="A8" s="8" t="s">
        <v>189</v>
      </c>
      <c r="B8" s="8" t="s">
        <v>190</v>
      </c>
      <c r="C8" s="8" t="s">
        <v>191</v>
      </c>
      <c r="D8" s="8" t="s">
        <v>1</v>
      </c>
      <c r="E8" s="8" t="s">
        <v>1</v>
      </c>
      <c r="F8" s="8" t="s">
        <v>1</v>
      </c>
      <c r="G8" s="8" t="s">
        <v>1</v>
      </c>
    </row>
    <row r="9" spans="1:7" ht="15" customHeight="1" x14ac:dyDescent="0.25">
      <c r="A9" s="5" t="s">
        <v>67</v>
      </c>
      <c r="B9" s="5" t="s">
        <v>67</v>
      </c>
      <c r="C9" s="5" t="s">
        <v>67</v>
      </c>
      <c r="D9" s="5" t="s">
        <v>67</v>
      </c>
      <c r="E9" s="5" t="s">
        <v>67</v>
      </c>
      <c r="F9" s="5" t="s">
        <v>67</v>
      </c>
      <c r="G9" s="5" t="s">
        <v>67</v>
      </c>
    </row>
    <row r="10" spans="1:7" ht="15" customHeight="1" x14ac:dyDescent="0.25">
      <c r="A10" s="5" t="s">
        <v>1</v>
      </c>
      <c r="B10" s="5" t="s">
        <v>184</v>
      </c>
      <c r="C10" s="5" t="s">
        <v>192</v>
      </c>
      <c r="D10" s="5" t="s">
        <v>1</v>
      </c>
      <c r="E10" s="5" t="s">
        <v>1</v>
      </c>
      <c r="F10" s="5" t="s">
        <v>1</v>
      </c>
      <c r="G10" s="5" t="s">
        <v>1</v>
      </c>
    </row>
    <row r="11" spans="1:7" ht="15" customHeight="1" x14ac:dyDescent="0.25">
      <c r="A11" s="8" t="s">
        <v>145</v>
      </c>
      <c r="B11" s="8" t="s">
        <v>193</v>
      </c>
      <c r="C11" s="8" t="s">
        <v>194</v>
      </c>
      <c r="D11" s="8" t="s">
        <v>1</v>
      </c>
      <c r="E11" s="8" t="s">
        <v>1</v>
      </c>
      <c r="F11" s="8" t="s">
        <v>1</v>
      </c>
      <c r="G11" s="8" t="s">
        <v>1</v>
      </c>
    </row>
    <row r="12" spans="1:7" ht="15" customHeight="1" x14ac:dyDescent="0.25">
      <c r="A12" s="5">
        <v>1</v>
      </c>
      <c r="B12" s="30" t="s">
        <v>340</v>
      </c>
      <c r="C12" s="36" t="s">
        <v>350</v>
      </c>
      <c r="D12" s="12">
        <v>11900</v>
      </c>
      <c r="E12" s="11">
        <v>93041.365000000005</v>
      </c>
      <c r="F12" s="12">
        <v>1107192244</v>
      </c>
      <c r="G12" s="14">
        <v>1.1993222662268958E-3</v>
      </c>
    </row>
    <row r="13" spans="1:7" ht="15" customHeight="1" x14ac:dyDescent="0.25">
      <c r="A13" s="5">
        <v>2</v>
      </c>
      <c r="B13" s="30" t="s">
        <v>373</v>
      </c>
      <c r="C13" s="36" t="s">
        <v>351</v>
      </c>
      <c r="D13" s="12">
        <v>1283139</v>
      </c>
      <c r="E13" s="11">
        <v>99742.528000000006</v>
      </c>
      <c r="F13" s="12">
        <v>127983527635</v>
      </c>
      <c r="G13" s="14">
        <v>0.13863310119332878</v>
      </c>
    </row>
    <row r="14" spans="1:7" ht="15" customHeight="1" x14ac:dyDescent="0.25">
      <c r="A14" s="5">
        <v>3</v>
      </c>
      <c r="B14" s="30" t="s">
        <v>341</v>
      </c>
      <c r="C14" s="36" t="s">
        <v>352</v>
      </c>
      <c r="D14" s="12">
        <v>99980</v>
      </c>
      <c r="E14" s="11">
        <v>99349.888999999996</v>
      </c>
      <c r="F14" s="12">
        <v>9933001902</v>
      </c>
      <c r="G14" s="14">
        <v>1.0759531974776648E-2</v>
      </c>
    </row>
    <row r="15" spans="1:7" ht="15" customHeight="1" x14ac:dyDescent="0.25">
      <c r="A15" s="5">
        <v>4</v>
      </c>
      <c r="B15" s="30" t="s">
        <v>342</v>
      </c>
      <c r="C15" s="36" t="s">
        <v>353</v>
      </c>
      <c r="D15" s="12">
        <v>994257</v>
      </c>
      <c r="E15" s="11">
        <v>100071.13400000001</v>
      </c>
      <c r="F15" s="12">
        <v>99496425477</v>
      </c>
      <c r="G15" s="14">
        <v>0.10777557296955839</v>
      </c>
    </row>
    <row r="16" spans="1:7" ht="15" customHeight="1" x14ac:dyDescent="0.25">
      <c r="A16" s="5">
        <v>5</v>
      </c>
      <c r="B16" s="30" t="s">
        <v>343</v>
      </c>
      <c r="C16" s="36" t="s">
        <v>354</v>
      </c>
      <c r="D16" s="12">
        <v>1316262</v>
      </c>
      <c r="E16" s="11">
        <v>100720.476</v>
      </c>
      <c r="F16" s="12">
        <v>132574535181</v>
      </c>
      <c r="G16" s="14">
        <v>0.14360612878105952</v>
      </c>
    </row>
    <row r="17" spans="1:7" ht="15" customHeight="1" x14ac:dyDescent="0.25">
      <c r="A17" s="19">
        <v>6</v>
      </c>
      <c r="B17" s="31" t="s">
        <v>344</v>
      </c>
      <c r="C17" s="37" t="s">
        <v>355</v>
      </c>
      <c r="D17" s="20">
        <v>309900</v>
      </c>
      <c r="E17" s="21">
        <v>100193.405</v>
      </c>
      <c r="F17" s="20">
        <v>31049936210</v>
      </c>
      <c r="G17" s="22">
        <v>3.3633616983301189E-2</v>
      </c>
    </row>
    <row r="18" spans="1:7" ht="15" customHeight="1" x14ac:dyDescent="0.25">
      <c r="A18" s="26">
        <v>7</v>
      </c>
      <c r="B18" s="30" t="s">
        <v>375</v>
      </c>
      <c r="C18" s="29" t="s">
        <v>356</v>
      </c>
      <c r="D18" s="27">
        <v>11164</v>
      </c>
      <c r="E18" s="28">
        <v>101685.811</v>
      </c>
      <c r="F18" s="27">
        <v>1135220394</v>
      </c>
      <c r="G18" s="14">
        <v>1.229682652653291E-3</v>
      </c>
    </row>
    <row r="19" spans="1:7" ht="15" customHeight="1" x14ac:dyDescent="0.25">
      <c r="A19" s="26">
        <v>8</v>
      </c>
      <c r="B19" s="30" t="s">
        <v>349</v>
      </c>
      <c r="C19" s="29" t="s">
        <v>357</v>
      </c>
      <c r="D19" s="27">
        <v>754228</v>
      </c>
      <c r="E19" s="28">
        <v>100463.42</v>
      </c>
      <c r="F19" s="27">
        <v>75772324340</v>
      </c>
      <c r="G19" s="14">
        <v>8.2077377471882096E-2</v>
      </c>
    </row>
    <row r="20" spans="1:7" ht="15" customHeight="1" x14ac:dyDescent="0.25">
      <c r="A20" s="26">
        <v>9</v>
      </c>
      <c r="B20" s="30" t="s">
        <v>345</v>
      </c>
      <c r="C20" s="29" t="s">
        <v>358</v>
      </c>
      <c r="D20" s="27">
        <v>672837</v>
      </c>
      <c r="E20" s="28">
        <v>100464.01700000001</v>
      </c>
      <c r="F20" s="27">
        <v>67595907806</v>
      </c>
      <c r="G20" s="14">
        <v>7.3220597215054417E-2</v>
      </c>
    </row>
    <row r="21" spans="1:7" ht="15" customHeight="1" x14ac:dyDescent="0.25">
      <c r="A21" s="26">
        <v>10</v>
      </c>
      <c r="B21" s="30" t="s">
        <v>346</v>
      </c>
      <c r="C21" s="29" t="s">
        <v>350</v>
      </c>
      <c r="D21" s="27">
        <v>1004512</v>
      </c>
      <c r="E21" s="28">
        <v>99988.095000000001</v>
      </c>
      <c r="F21" s="27">
        <v>100439241285</v>
      </c>
      <c r="G21" s="14">
        <v>0.10879684095405948</v>
      </c>
    </row>
    <row r="22" spans="1:7" ht="15" customHeight="1" x14ac:dyDescent="0.25">
      <c r="A22" s="26">
        <v>11</v>
      </c>
      <c r="B22" s="30" t="s">
        <v>347</v>
      </c>
      <c r="C22" s="29" t="s">
        <v>359</v>
      </c>
      <c r="D22" s="27">
        <v>539637</v>
      </c>
      <c r="E22" s="28">
        <v>100636.436</v>
      </c>
      <c r="F22" s="27">
        <v>54307144414</v>
      </c>
      <c r="G22" s="14">
        <v>5.8826069152729532E-2</v>
      </c>
    </row>
    <row r="23" spans="1:7" ht="15" customHeight="1" x14ac:dyDescent="0.25">
      <c r="A23" s="26">
        <v>12</v>
      </c>
      <c r="B23" s="30" t="s">
        <v>348</v>
      </c>
      <c r="C23" s="29" t="s">
        <v>360</v>
      </c>
      <c r="D23" s="27">
        <v>517543</v>
      </c>
      <c r="E23" s="28">
        <v>100859.45699999999</v>
      </c>
      <c r="F23" s="27">
        <v>52199105954</v>
      </c>
      <c r="G23" s="14">
        <v>5.6542619754631464E-2</v>
      </c>
    </row>
    <row r="24" spans="1:7" ht="15" customHeight="1" x14ac:dyDescent="0.25">
      <c r="A24" s="26">
        <v>13</v>
      </c>
      <c r="B24" s="30"/>
      <c r="C24" s="29" t="s">
        <v>361</v>
      </c>
      <c r="D24" s="27"/>
      <c r="E24" s="28"/>
      <c r="F24" s="27"/>
      <c r="G24" s="14"/>
    </row>
    <row r="25" spans="1:7" ht="15" customHeight="1" x14ac:dyDescent="0.25">
      <c r="A25" s="26">
        <v>14</v>
      </c>
      <c r="B25" s="30"/>
      <c r="C25" s="29" t="s">
        <v>362</v>
      </c>
      <c r="D25" s="27"/>
      <c r="E25" s="28"/>
      <c r="F25" s="27"/>
      <c r="G25" s="14"/>
    </row>
    <row r="26" spans="1:7" ht="15" customHeight="1" x14ac:dyDescent="0.25">
      <c r="A26" s="26">
        <v>15</v>
      </c>
      <c r="B26" s="30"/>
      <c r="C26" s="29" t="s">
        <v>363</v>
      </c>
      <c r="D26" s="27"/>
      <c r="E26" s="28"/>
      <c r="F26" s="27"/>
      <c r="G26" s="14"/>
    </row>
    <row r="27" spans="1:7" ht="15" customHeight="1" x14ac:dyDescent="0.25">
      <c r="A27" s="26">
        <v>16</v>
      </c>
      <c r="B27" s="30"/>
      <c r="C27" s="29" t="s">
        <v>364</v>
      </c>
      <c r="D27" s="27"/>
      <c r="E27" s="28"/>
      <c r="F27" s="27"/>
      <c r="G27" s="14"/>
    </row>
    <row r="28" spans="1:7" ht="15" customHeight="1" x14ac:dyDescent="0.25">
      <c r="A28" s="26">
        <v>17</v>
      </c>
      <c r="B28" s="30"/>
      <c r="C28" s="29" t="s">
        <v>365</v>
      </c>
      <c r="D28" s="27"/>
      <c r="E28" s="28"/>
      <c r="F28" s="27"/>
      <c r="G28" s="14"/>
    </row>
    <row r="29" spans="1:7" ht="15" customHeight="1" x14ac:dyDescent="0.25">
      <c r="A29" s="26">
        <v>18</v>
      </c>
      <c r="B29" s="30"/>
      <c r="C29" s="29" t="s">
        <v>366</v>
      </c>
      <c r="D29" s="27"/>
      <c r="E29" s="28"/>
      <c r="F29" s="27"/>
      <c r="G29" s="14"/>
    </row>
    <row r="30" spans="1:7" ht="15" customHeight="1" x14ac:dyDescent="0.25">
      <c r="A30" s="26">
        <v>19</v>
      </c>
      <c r="B30" s="30"/>
      <c r="C30" s="29" t="s">
        <v>367</v>
      </c>
      <c r="D30" s="27"/>
      <c r="E30" s="28"/>
      <c r="F30" s="27"/>
      <c r="G30" s="14"/>
    </row>
    <row r="31" spans="1:7" ht="15" customHeight="1" x14ac:dyDescent="0.25">
      <c r="A31" s="26">
        <v>20</v>
      </c>
      <c r="B31" s="30"/>
      <c r="C31" s="29" t="s">
        <v>368</v>
      </c>
      <c r="D31" s="27"/>
      <c r="E31" s="28"/>
      <c r="F31" s="27"/>
      <c r="G31" s="14"/>
    </row>
    <row r="32" spans="1:7" ht="15" customHeight="1" x14ac:dyDescent="0.25">
      <c r="A32" s="26">
        <v>21</v>
      </c>
      <c r="B32" s="30"/>
      <c r="C32" s="29" t="s">
        <v>369</v>
      </c>
      <c r="D32" s="27"/>
      <c r="E32" s="28"/>
      <c r="F32" s="27"/>
      <c r="G32" s="14"/>
    </row>
    <row r="33" spans="1:7" ht="15" customHeight="1" x14ac:dyDescent="0.25">
      <c r="A33" s="26">
        <v>22</v>
      </c>
      <c r="B33" s="30"/>
      <c r="C33" s="29" t="s">
        <v>370</v>
      </c>
      <c r="D33" s="27"/>
      <c r="E33" s="28"/>
      <c r="F33" s="27"/>
      <c r="G33" s="14"/>
    </row>
    <row r="34" spans="1:7" ht="15" customHeight="1" x14ac:dyDescent="0.25">
      <c r="A34" s="26">
        <v>23</v>
      </c>
      <c r="B34" s="30"/>
      <c r="C34" s="29" t="s">
        <v>371</v>
      </c>
      <c r="D34" s="27"/>
      <c r="E34" s="28"/>
      <c r="F34" s="27"/>
      <c r="G34" s="14"/>
    </row>
    <row r="35" spans="1:7" ht="15" hidden="1" customHeight="1" x14ac:dyDescent="0.25">
      <c r="A35" s="26">
        <v>24</v>
      </c>
      <c r="B35" s="30"/>
      <c r="C35" s="29" t="s">
        <v>372</v>
      </c>
      <c r="D35" s="27"/>
      <c r="E35" s="28"/>
      <c r="F35" s="27"/>
      <c r="G35" s="14"/>
    </row>
    <row r="36" spans="1:7" ht="15" customHeight="1" x14ac:dyDescent="0.25">
      <c r="A36" s="23" t="s">
        <v>67</v>
      </c>
      <c r="B36" s="23" t="s">
        <v>67</v>
      </c>
      <c r="C36" s="23" t="s">
        <v>67</v>
      </c>
      <c r="D36" s="23" t="s">
        <v>67</v>
      </c>
      <c r="E36" s="23" t="s">
        <v>67</v>
      </c>
      <c r="F36" s="24" t="s">
        <v>67</v>
      </c>
      <c r="G36" s="25" t="s">
        <v>67</v>
      </c>
    </row>
    <row r="37" spans="1:7" ht="15" customHeight="1" x14ac:dyDescent="0.25">
      <c r="A37" s="5" t="s">
        <v>1</v>
      </c>
      <c r="B37" s="5" t="s">
        <v>184</v>
      </c>
      <c r="C37" s="5" t="s">
        <v>195</v>
      </c>
      <c r="D37" s="12">
        <v>7515359</v>
      </c>
      <c r="E37" s="5"/>
      <c r="F37" s="12">
        <v>753593562842</v>
      </c>
      <c r="G37" s="14">
        <v>0.81630046136926171</v>
      </c>
    </row>
    <row r="38" spans="1:7" ht="15" customHeight="1" x14ac:dyDescent="0.25">
      <c r="A38" s="8" t="s">
        <v>196</v>
      </c>
      <c r="B38" s="8" t="s">
        <v>197</v>
      </c>
      <c r="C38" s="8" t="s">
        <v>198</v>
      </c>
      <c r="D38" s="8" t="s">
        <v>1</v>
      </c>
      <c r="E38" s="8" t="s">
        <v>1</v>
      </c>
      <c r="F38" s="13" t="s">
        <v>1</v>
      </c>
      <c r="G38" s="14" t="s">
        <v>1</v>
      </c>
    </row>
    <row r="39" spans="1:7" ht="15" customHeight="1" x14ac:dyDescent="0.25">
      <c r="A39" s="5" t="s">
        <v>67</v>
      </c>
      <c r="B39" s="5" t="s">
        <v>67</v>
      </c>
      <c r="C39" s="5" t="s">
        <v>67</v>
      </c>
      <c r="D39" s="5" t="s">
        <v>67</v>
      </c>
      <c r="E39" s="5" t="s">
        <v>67</v>
      </c>
      <c r="F39" s="12" t="s">
        <v>67</v>
      </c>
      <c r="G39" s="14" t="s">
        <v>67</v>
      </c>
    </row>
    <row r="40" spans="1:7" ht="15" customHeight="1" x14ac:dyDescent="0.25">
      <c r="A40" s="5" t="s">
        <v>1</v>
      </c>
      <c r="B40" s="5" t="s">
        <v>184</v>
      </c>
      <c r="C40" s="5" t="s">
        <v>199</v>
      </c>
      <c r="D40" s="5" t="s">
        <v>1</v>
      </c>
      <c r="E40" s="5" t="s">
        <v>1</v>
      </c>
      <c r="F40" s="12" t="s">
        <v>1</v>
      </c>
      <c r="G40" s="14" t="s">
        <v>1</v>
      </c>
    </row>
    <row r="41" spans="1:7" ht="15" customHeight="1" x14ac:dyDescent="0.25">
      <c r="A41" s="5" t="s">
        <v>1</v>
      </c>
      <c r="B41" s="5" t="s">
        <v>200</v>
      </c>
      <c r="C41" s="5" t="s">
        <v>201</v>
      </c>
      <c r="D41" s="12">
        <v>7515359</v>
      </c>
      <c r="E41" s="5"/>
      <c r="F41" s="12">
        <v>753593562842</v>
      </c>
      <c r="G41" s="14">
        <v>0.81630046136926171</v>
      </c>
    </row>
    <row r="42" spans="1:7" ht="15" customHeight="1" x14ac:dyDescent="0.25">
      <c r="A42" s="8" t="s">
        <v>202</v>
      </c>
      <c r="B42" s="8" t="s">
        <v>203</v>
      </c>
      <c r="C42" s="8" t="s">
        <v>204</v>
      </c>
      <c r="D42" s="8" t="s">
        <v>1</v>
      </c>
      <c r="E42" s="8" t="s">
        <v>1</v>
      </c>
      <c r="F42" s="13" t="s">
        <v>1</v>
      </c>
      <c r="G42" s="14" t="s">
        <v>1</v>
      </c>
    </row>
    <row r="43" spans="1:7" ht="15" customHeight="1" x14ac:dyDescent="0.25">
      <c r="A43" s="5" t="s">
        <v>67</v>
      </c>
      <c r="B43" s="5" t="s">
        <v>67</v>
      </c>
      <c r="C43" s="5" t="s">
        <v>67</v>
      </c>
      <c r="D43" s="5" t="s">
        <v>67</v>
      </c>
      <c r="E43" s="5" t="s">
        <v>67</v>
      </c>
      <c r="F43" s="12" t="s">
        <v>67</v>
      </c>
      <c r="G43" s="14" t="s">
        <v>67</v>
      </c>
    </row>
    <row r="44" spans="1:7" ht="15" customHeight="1" x14ac:dyDescent="0.25">
      <c r="A44" s="5" t="s">
        <v>1</v>
      </c>
      <c r="B44" s="5" t="s">
        <v>184</v>
      </c>
      <c r="C44" s="5" t="s">
        <v>205</v>
      </c>
      <c r="D44" s="5" t="s">
        <v>1</v>
      </c>
      <c r="E44" s="5" t="s">
        <v>1</v>
      </c>
      <c r="F44" s="12">
        <v>22300807582</v>
      </c>
      <c r="G44" s="14">
        <v>2.4156468971737292E-2</v>
      </c>
    </row>
    <row r="45" spans="1:7" ht="15" customHeight="1" x14ac:dyDescent="0.25">
      <c r="A45" s="8" t="s">
        <v>206</v>
      </c>
      <c r="B45" s="8" t="s">
        <v>65</v>
      </c>
      <c r="C45" s="8" t="s">
        <v>207</v>
      </c>
      <c r="D45" s="8" t="s">
        <v>1</v>
      </c>
      <c r="E45" s="8" t="s">
        <v>1</v>
      </c>
      <c r="F45" s="13" t="s">
        <v>1</v>
      </c>
      <c r="G45" s="14" t="s">
        <v>1</v>
      </c>
    </row>
    <row r="46" spans="1:7" ht="15" customHeight="1" x14ac:dyDescent="0.25">
      <c r="A46" s="5" t="s">
        <v>1</v>
      </c>
      <c r="B46" s="5" t="s">
        <v>208</v>
      </c>
      <c r="C46" s="5" t="s">
        <v>209</v>
      </c>
      <c r="D46" s="5" t="s">
        <v>1</v>
      </c>
      <c r="E46" s="5" t="s">
        <v>1</v>
      </c>
      <c r="F46" s="12">
        <v>147287225698</v>
      </c>
      <c r="G46" s="14">
        <v>0.15954306965900103</v>
      </c>
    </row>
    <row r="47" spans="1:7" ht="15" customHeight="1" x14ac:dyDescent="0.25">
      <c r="A47" s="5" t="s">
        <v>67</v>
      </c>
      <c r="B47" s="5" t="s">
        <v>67</v>
      </c>
      <c r="C47" s="5" t="s">
        <v>67</v>
      </c>
      <c r="D47" s="5" t="s">
        <v>67</v>
      </c>
      <c r="E47" s="5" t="s">
        <v>67</v>
      </c>
      <c r="F47" s="12" t="s">
        <v>67</v>
      </c>
      <c r="G47" s="14" t="s">
        <v>67</v>
      </c>
    </row>
    <row r="48" spans="1:7" ht="15" customHeight="1" x14ac:dyDescent="0.25">
      <c r="A48" s="5" t="s">
        <v>1</v>
      </c>
      <c r="B48" s="5" t="s">
        <v>68</v>
      </c>
      <c r="C48" s="5" t="s">
        <v>210</v>
      </c>
      <c r="D48" s="5" t="s">
        <v>1</v>
      </c>
      <c r="E48" s="5" t="s">
        <v>1</v>
      </c>
      <c r="F48" s="12"/>
      <c r="G48" s="14"/>
    </row>
    <row r="49" spans="1:7" ht="15" customHeight="1" x14ac:dyDescent="0.25">
      <c r="A49" s="5" t="s">
        <v>67</v>
      </c>
      <c r="B49" s="5" t="s">
        <v>67</v>
      </c>
      <c r="C49" s="5" t="s">
        <v>67</v>
      </c>
      <c r="D49" s="5" t="s">
        <v>67</v>
      </c>
      <c r="E49" s="5" t="s">
        <v>67</v>
      </c>
      <c r="F49" s="12" t="s">
        <v>67</v>
      </c>
      <c r="G49" s="14" t="s">
        <v>67</v>
      </c>
    </row>
    <row r="50" spans="1:7" ht="15" customHeight="1" x14ac:dyDescent="0.25">
      <c r="A50" s="5" t="s">
        <v>1</v>
      </c>
      <c r="B50" s="10" t="s">
        <v>328</v>
      </c>
      <c r="C50" s="5">
        <v>2261</v>
      </c>
      <c r="D50" s="5" t="s">
        <v>1</v>
      </c>
      <c r="E50" s="5" t="s">
        <v>1</v>
      </c>
      <c r="F50" s="12"/>
      <c r="G50" s="14"/>
    </row>
    <row r="51" spans="1:7" ht="15" customHeight="1" x14ac:dyDescent="0.25">
      <c r="A51" s="5" t="s">
        <v>1</v>
      </c>
      <c r="B51" s="5" t="s">
        <v>184</v>
      </c>
      <c r="C51" s="5" t="s">
        <v>211</v>
      </c>
      <c r="D51" s="5" t="s">
        <v>1</v>
      </c>
      <c r="E51" s="5" t="s">
        <v>1</v>
      </c>
      <c r="F51" s="12">
        <v>147287225698</v>
      </c>
      <c r="G51" s="14">
        <v>0.15954306965900103</v>
      </c>
    </row>
    <row r="52" spans="1:7" ht="15" customHeight="1" x14ac:dyDescent="0.25">
      <c r="A52" s="8" t="s">
        <v>161</v>
      </c>
      <c r="B52" s="8" t="s">
        <v>212</v>
      </c>
      <c r="C52" s="8" t="s">
        <v>213</v>
      </c>
      <c r="D52" s="8" t="s">
        <v>1</v>
      </c>
      <c r="E52" s="8" t="s">
        <v>1</v>
      </c>
      <c r="F52" s="13">
        <v>923181596122</v>
      </c>
      <c r="G52" s="14">
        <v>1</v>
      </c>
    </row>
    <row r="53" spans="1:7" ht="15" customHeight="1" x14ac:dyDescent="0.25">
      <c r="A53" s="9" t="s">
        <v>1</v>
      </c>
      <c r="B53" s="9" t="s">
        <v>1</v>
      </c>
      <c r="C53" s="9" t="s">
        <v>1</v>
      </c>
      <c r="D53" s="9" t="s">
        <v>1</v>
      </c>
      <c r="E53" s="9" t="s">
        <v>1</v>
      </c>
      <c r="F53" s="9" t="s">
        <v>1</v>
      </c>
      <c r="G53" s="9" t="s">
        <v>1</v>
      </c>
    </row>
  </sheetData>
  <mergeCells count="1">
    <mergeCell ref="B2:G2"/>
  </mergeCells>
  <pageMargins left="0.75" right="0.75" top="1" bottom="1" header="0.5" footer="0.5"/>
  <pageSetup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J20"/>
  <sheetViews>
    <sheetView workbookViewId="0">
      <selection activeCell="B28" sqref="B28"/>
    </sheetView>
  </sheetViews>
  <sheetFormatPr defaultRowHeight="12.75" x14ac:dyDescent="0.2"/>
  <cols>
    <col min="1" max="1" width="6.85546875" customWidth="1"/>
    <col min="2" max="2" width="47.85546875" customWidth="1"/>
    <col min="3" max="3" width="6.85546875" customWidth="1"/>
    <col min="4" max="6" width="19.5703125" customWidth="1"/>
    <col min="7" max="7" width="14.42578125" customWidth="1"/>
    <col min="8" max="8" width="22.5703125" customWidth="1"/>
    <col min="9" max="9" width="14.42578125" customWidth="1"/>
    <col min="10" max="10" width="23.28515625" customWidth="1"/>
  </cols>
  <sheetData>
    <row r="1" spans="1:10" ht="15" customHeight="1" x14ac:dyDescent="0.2">
      <c r="A1" s="45" t="s">
        <v>6</v>
      </c>
      <c r="B1" s="45" t="s">
        <v>214</v>
      </c>
      <c r="C1" s="45" t="s">
        <v>215</v>
      </c>
      <c r="D1" s="45" t="s">
        <v>216</v>
      </c>
      <c r="E1" s="45" t="s">
        <v>217</v>
      </c>
      <c r="F1" s="45" t="s">
        <v>218</v>
      </c>
      <c r="G1" s="45" t="s">
        <v>219</v>
      </c>
      <c r="H1" s="45"/>
      <c r="I1" s="45" t="s">
        <v>220</v>
      </c>
      <c r="J1" s="45"/>
    </row>
    <row r="2" spans="1:10" ht="15" customHeight="1" x14ac:dyDescent="0.2">
      <c r="A2" s="45"/>
      <c r="B2" s="45"/>
      <c r="C2" s="45"/>
      <c r="D2" s="45"/>
      <c r="E2" s="45"/>
      <c r="F2" s="45"/>
      <c r="G2" s="7" t="s">
        <v>221</v>
      </c>
      <c r="H2" s="7" t="s">
        <v>222</v>
      </c>
      <c r="I2" s="7" t="s">
        <v>221</v>
      </c>
      <c r="J2" s="7" t="s">
        <v>223</v>
      </c>
    </row>
    <row r="3" spans="1:10" ht="15" customHeight="1" x14ac:dyDescent="0.25">
      <c r="A3" s="5" t="s">
        <v>9</v>
      </c>
      <c r="B3" s="5" t="s">
        <v>224</v>
      </c>
      <c r="C3" s="5" t="s">
        <v>1</v>
      </c>
      <c r="D3" s="5" t="s">
        <v>1</v>
      </c>
      <c r="E3" s="5" t="s">
        <v>1</v>
      </c>
      <c r="F3" s="5" t="s">
        <v>1</v>
      </c>
      <c r="G3" s="5" t="s">
        <v>1</v>
      </c>
      <c r="H3" s="5" t="s">
        <v>1</v>
      </c>
      <c r="I3" s="5" t="s">
        <v>1</v>
      </c>
      <c r="J3" s="5" t="s">
        <v>1</v>
      </c>
    </row>
    <row r="4" spans="1:10" ht="15" customHeight="1" x14ac:dyDescent="0.25">
      <c r="A4" s="5" t="s">
        <v>67</v>
      </c>
      <c r="B4" s="5" t="s">
        <v>67</v>
      </c>
      <c r="C4" s="5" t="s">
        <v>67</v>
      </c>
      <c r="D4" s="5" t="s">
        <v>67</v>
      </c>
      <c r="E4" s="5" t="s">
        <v>67</v>
      </c>
      <c r="F4" s="5" t="s">
        <v>67</v>
      </c>
      <c r="G4" s="5" t="s">
        <v>67</v>
      </c>
      <c r="H4" s="5" t="s">
        <v>67</v>
      </c>
      <c r="I4" s="5" t="s">
        <v>67</v>
      </c>
      <c r="J4" s="5" t="s">
        <v>67</v>
      </c>
    </row>
    <row r="5" spans="1:10" ht="15" customHeight="1" x14ac:dyDescent="0.25">
      <c r="A5" s="5"/>
      <c r="B5" s="5"/>
      <c r="C5" s="5" t="s">
        <v>1</v>
      </c>
      <c r="D5" s="5" t="s">
        <v>1</v>
      </c>
      <c r="E5" s="5" t="s">
        <v>1</v>
      </c>
      <c r="F5" s="5" t="s">
        <v>1</v>
      </c>
      <c r="G5" s="5" t="s">
        <v>1</v>
      </c>
      <c r="H5" s="5" t="s">
        <v>1</v>
      </c>
      <c r="I5" s="5" t="s">
        <v>1</v>
      </c>
      <c r="J5" s="5" t="s">
        <v>1</v>
      </c>
    </row>
    <row r="6" spans="1:10" ht="15" customHeight="1" x14ac:dyDescent="0.25">
      <c r="A6" s="8" t="s">
        <v>59</v>
      </c>
      <c r="B6" s="8" t="s">
        <v>225</v>
      </c>
      <c r="C6" s="8" t="s">
        <v>1</v>
      </c>
      <c r="D6" s="8" t="s">
        <v>1</v>
      </c>
      <c r="E6" s="8" t="s">
        <v>1</v>
      </c>
      <c r="F6" s="8" t="s">
        <v>1</v>
      </c>
      <c r="G6" s="8" t="s">
        <v>1</v>
      </c>
      <c r="H6" s="8" t="s">
        <v>1</v>
      </c>
      <c r="I6" s="8" t="s">
        <v>1</v>
      </c>
      <c r="J6" s="8" t="s">
        <v>1</v>
      </c>
    </row>
    <row r="7" spans="1:10" ht="15" customHeight="1" x14ac:dyDescent="0.25">
      <c r="A7" s="5" t="s">
        <v>12</v>
      </c>
      <c r="B7" s="5" t="s">
        <v>226</v>
      </c>
      <c r="C7" s="5" t="s">
        <v>1</v>
      </c>
      <c r="D7" s="5" t="s">
        <v>1</v>
      </c>
      <c r="E7" s="5" t="s">
        <v>1</v>
      </c>
      <c r="F7" s="5" t="s">
        <v>1</v>
      </c>
      <c r="G7" s="5" t="s">
        <v>1</v>
      </c>
      <c r="H7" s="5" t="s">
        <v>1</v>
      </c>
      <c r="I7" s="5" t="s">
        <v>1</v>
      </c>
      <c r="J7" s="5" t="s">
        <v>1</v>
      </c>
    </row>
    <row r="8" spans="1:10" ht="15" customHeight="1" x14ac:dyDescent="0.25">
      <c r="A8" s="5" t="s">
        <v>67</v>
      </c>
      <c r="B8" s="5" t="s">
        <v>67</v>
      </c>
      <c r="C8" s="5" t="s">
        <v>67</v>
      </c>
      <c r="D8" s="5" t="s">
        <v>67</v>
      </c>
      <c r="E8" s="5" t="s">
        <v>67</v>
      </c>
      <c r="F8" s="5" t="s">
        <v>67</v>
      </c>
      <c r="G8" s="5" t="s">
        <v>67</v>
      </c>
      <c r="H8" s="5" t="s">
        <v>67</v>
      </c>
      <c r="I8" s="5" t="s">
        <v>67</v>
      </c>
      <c r="J8" s="5" t="s">
        <v>67</v>
      </c>
    </row>
    <row r="9" spans="1:10" ht="15" customHeight="1" x14ac:dyDescent="0.25">
      <c r="A9" s="5"/>
      <c r="B9" s="5"/>
      <c r="C9" s="5" t="s">
        <v>1</v>
      </c>
      <c r="D9" s="5" t="s">
        <v>1</v>
      </c>
      <c r="E9" s="5" t="s">
        <v>1</v>
      </c>
      <c r="F9" s="5" t="s">
        <v>1</v>
      </c>
      <c r="G9" s="5" t="s">
        <v>1</v>
      </c>
      <c r="H9" s="5" t="s">
        <v>1</v>
      </c>
      <c r="I9" s="5" t="s">
        <v>1</v>
      </c>
      <c r="J9" s="5" t="s">
        <v>1</v>
      </c>
    </row>
    <row r="10" spans="1:10" ht="15" customHeight="1" x14ac:dyDescent="0.25">
      <c r="A10" s="8" t="s">
        <v>97</v>
      </c>
      <c r="B10" s="8" t="s">
        <v>227</v>
      </c>
      <c r="C10" s="8" t="s">
        <v>1</v>
      </c>
      <c r="D10" s="8" t="s">
        <v>1</v>
      </c>
      <c r="E10" s="8" t="s">
        <v>1</v>
      </c>
      <c r="F10" s="8" t="s">
        <v>1</v>
      </c>
      <c r="G10" s="8" t="s">
        <v>1</v>
      </c>
      <c r="H10" s="8" t="s">
        <v>1</v>
      </c>
      <c r="I10" s="8" t="s">
        <v>1</v>
      </c>
      <c r="J10" s="8" t="s">
        <v>1</v>
      </c>
    </row>
    <row r="11" spans="1:10" ht="15" customHeight="1" x14ac:dyDescent="0.25">
      <c r="A11" s="8" t="s">
        <v>228</v>
      </c>
      <c r="B11" s="8" t="s">
        <v>229</v>
      </c>
      <c r="C11" s="8" t="s">
        <v>1</v>
      </c>
      <c r="D11" s="8" t="s">
        <v>1</v>
      </c>
      <c r="E11" s="8" t="s">
        <v>1</v>
      </c>
      <c r="F11" s="8" t="s">
        <v>1</v>
      </c>
      <c r="G11" s="8" t="s">
        <v>1</v>
      </c>
      <c r="H11" s="8" t="s">
        <v>1</v>
      </c>
      <c r="I11" s="8" t="s">
        <v>1</v>
      </c>
      <c r="J11" s="8" t="s">
        <v>1</v>
      </c>
    </row>
    <row r="12" spans="1:10" ht="15" customHeight="1" x14ac:dyDescent="0.25">
      <c r="A12" s="5" t="s">
        <v>15</v>
      </c>
      <c r="B12" s="5" t="s">
        <v>230</v>
      </c>
      <c r="C12" s="5" t="s">
        <v>1</v>
      </c>
      <c r="D12" s="5" t="s">
        <v>1</v>
      </c>
      <c r="E12" s="5" t="s">
        <v>1</v>
      </c>
      <c r="F12" s="5" t="s">
        <v>1</v>
      </c>
      <c r="G12" s="5" t="s">
        <v>1</v>
      </c>
      <c r="H12" s="5" t="s">
        <v>1</v>
      </c>
      <c r="I12" s="5" t="s">
        <v>1</v>
      </c>
      <c r="J12" s="5" t="s">
        <v>1</v>
      </c>
    </row>
    <row r="13" spans="1:10" ht="15" customHeight="1" x14ac:dyDescent="0.25">
      <c r="A13" s="5" t="s">
        <v>67</v>
      </c>
      <c r="B13" s="5" t="s">
        <v>67</v>
      </c>
      <c r="C13" s="5" t="s">
        <v>67</v>
      </c>
      <c r="D13" s="5" t="s">
        <v>67</v>
      </c>
      <c r="E13" s="5" t="s">
        <v>67</v>
      </c>
      <c r="F13" s="5" t="s">
        <v>67</v>
      </c>
      <c r="G13" s="5" t="s">
        <v>67</v>
      </c>
      <c r="H13" s="5" t="s">
        <v>67</v>
      </c>
      <c r="I13" s="5" t="s">
        <v>67</v>
      </c>
      <c r="J13" s="5" t="s">
        <v>67</v>
      </c>
    </row>
    <row r="14" spans="1:10" ht="15" customHeight="1" x14ac:dyDescent="0.25">
      <c r="A14" s="5"/>
      <c r="B14" s="5"/>
      <c r="C14" s="5" t="s">
        <v>1</v>
      </c>
      <c r="D14" s="5" t="s">
        <v>1</v>
      </c>
      <c r="E14" s="5" t="s">
        <v>1</v>
      </c>
      <c r="F14" s="5" t="s">
        <v>1</v>
      </c>
      <c r="G14" s="5" t="s">
        <v>1</v>
      </c>
      <c r="H14" s="5" t="s">
        <v>1</v>
      </c>
      <c r="I14" s="5" t="s">
        <v>1</v>
      </c>
      <c r="J14" s="5" t="s">
        <v>1</v>
      </c>
    </row>
    <row r="15" spans="1:10" ht="15" customHeight="1" x14ac:dyDescent="0.25">
      <c r="A15" s="8" t="s">
        <v>145</v>
      </c>
      <c r="B15" s="8" t="s">
        <v>231</v>
      </c>
      <c r="C15" s="8" t="s">
        <v>1</v>
      </c>
      <c r="D15" s="8" t="s">
        <v>1</v>
      </c>
      <c r="E15" s="8" t="s">
        <v>1</v>
      </c>
      <c r="F15" s="8" t="s">
        <v>1</v>
      </c>
      <c r="G15" s="8" t="s">
        <v>1</v>
      </c>
      <c r="H15" s="8" t="s">
        <v>1</v>
      </c>
      <c r="I15" s="8" t="s">
        <v>1</v>
      </c>
      <c r="J15" s="8" t="s">
        <v>1</v>
      </c>
    </row>
    <row r="16" spans="1:10" ht="15" customHeight="1" x14ac:dyDescent="0.25">
      <c r="A16" s="5" t="s">
        <v>18</v>
      </c>
      <c r="B16" s="5" t="s">
        <v>232</v>
      </c>
      <c r="C16" s="5" t="s">
        <v>1</v>
      </c>
      <c r="D16" s="5" t="s">
        <v>1</v>
      </c>
      <c r="E16" s="5" t="s">
        <v>1</v>
      </c>
      <c r="F16" s="5" t="s">
        <v>1</v>
      </c>
      <c r="G16" s="5" t="s">
        <v>1</v>
      </c>
      <c r="H16" s="5" t="s">
        <v>1</v>
      </c>
      <c r="I16" s="5" t="s">
        <v>1</v>
      </c>
      <c r="J16" s="5" t="s">
        <v>1</v>
      </c>
    </row>
    <row r="17" spans="1:10" ht="15" customHeight="1" x14ac:dyDescent="0.25">
      <c r="A17" s="5" t="s">
        <v>67</v>
      </c>
      <c r="B17" s="5" t="s">
        <v>67</v>
      </c>
      <c r="C17" s="5" t="s">
        <v>67</v>
      </c>
      <c r="D17" s="5" t="s">
        <v>67</v>
      </c>
      <c r="E17" s="5" t="s">
        <v>67</v>
      </c>
      <c r="F17" s="5" t="s">
        <v>67</v>
      </c>
      <c r="G17" s="5" t="s">
        <v>67</v>
      </c>
      <c r="H17" s="5" t="s">
        <v>67</v>
      </c>
      <c r="I17" s="5" t="s">
        <v>67</v>
      </c>
      <c r="J17" s="5" t="s">
        <v>67</v>
      </c>
    </row>
    <row r="18" spans="1:10" ht="15" customHeight="1" x14ac:dyDescent="0.25">
      <c r="A18" s="5"/>
      <c r="B18" s="5"/>
      <c r="C18" s="5" t="s">
        <v>1</v>
      </c>
      <c r="D18" s="5" t="s">
        <v>1</v>
      </c>
      <c r="E18" s="5" t="s">
        <v>1</v>
      </c>
      <c r="F18" s="5" t="s">
        <v>1</v>
      </c>
      <c r="G18" s="5" t="s">
        <v>1</v>
      </c>
      <c r="H18" s="5" t="s">
        <v>1</v>
      </c>
      <c r="I18" s="5" t="s">
        <v>1</v>
      </c>
      <c r="J18" s="5" t="s">
        <v>1</v>
      </c>
    </row>
    <row r="19" spans="1:10" ht="15" customHeight="1" x14ac:dyDescent="0.25">
      <c r="A19" s="8" t="s">
        <v>148</v>
      </c>
      <c r="B19" s="8" t="s">
        <v>233</v>
      </c>
      <c r="C19" s="8" t="s">
        <v>1</v>
      </c>
      <c r="D19" s="8" t="s">
        <v>1</v>
      </c>
      <c r="E19" s="8" t="s">
        <v>1</v>
      </c>
      <c r="F19" s="8" t="s">
        <v>1</v>
      </c>
      <c r="G19" s="8" t="s">
        <v>1</v>
      </c>
      <c r="H19" s="8" t="s">
        <v>1</v>
      </c>
      <c r="I19" s="8" t="s">
        <v>1</v>
      </c>
      <c r="J19" s="8" t="s">
        <v>1</v>
      </c>
    </row>
    <row r="20" spans="1:10" ht="15" customHeight="1" x14ac:dyDescent="0.25">
      <c r="A20" s="8" t="s">
        <v>234</v>
      </c>
      <c r="B20" s="8" t="s">
        <v>235</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E31"/>
  <sheetViews>
    <sheetView workbookViewId="0">
      <selection activeCell="L23" sqref="L23"/>
    </sheetView>
  </sheetViews>
  <sheetFormatPr defaultRowHeight="12.75" x14ac:dyDescent="0.2"/>
  <cols>
    <col min="1" max="1" width="6.85546875" customWidth="1"/>
    <col min="2" max="2" width="55" customWidth="1"/>
    <col min="3" max="3" width="10.28515625" customWidth="1"/>
    <col min="4" max="4" width="17.42578125" customWidth="1"/>
    <col min="5" max="5" width="18.5703125" customWidth="1"/>
    <col min="8" max="8" width="13.140625" bestFit="1" customWidth="1"/>
  </cols>
  <sheetData>
    <row r="1" spans="1:5" ht="15" customHeight="1" x14ac:dyDescent="0.2">
      <c r="A1" s="7" t="s">
        <v>6</v>
      </c>
      <c r="B1" s="7" t="s">
        <v>118</v>
      </c>
      <c r="C1" s="7" t="s">
        <v>55</v>
      </c>
      <c r="D1" s="7" t="s">
        <v>236</v>
      </c>
      <c r="E1" s="7" t="s">
        <v>237</v>
      </c>
    </row>
    <row r="2" spans="1:5" ht="15" customHeight="1" x14ac:dyDescent="0.25">
      <c r="A2" s="8" t="s">
        <v>59</v>
      </c>
      <c r="B2" s="8" t="s">
        <v>238</v>
      </c>
      <c r="C2" s="8" t="s">
        <v>185</v>
      </c>
      <c r="D2" s="8" t="s">
        <v>1</v>
      </c>
      <c r="E2" s="8" t="s">
        <v>1</v>
      </c>
    </row>
    <row r="3" spans="1:5" ht="15" customHeight="1" x14ac:dyDescent="0.25">
      <c r="A3" s="5" t="s">
        <v>9</v>
      </c>
      <c r="B3" s="5" t="s">
        <v>239</v>
      </c>
      <c r="C3" s="5" t="s">
        <v>240</v>
      </c>
      <c r="D3" s="5">
        <v>1.0500595543798626E-2</v>
      </c>
      <c r="E3" s="5">
        <v>1.0500602008394682E-2</v>
      </c>
    </row>
    <row r="4" spans="1:5" ht="15" customHeight="1" x14ac:dyDescent="0.25">
      <c r="A4" s="5" t="s">
        <v>12</v>
      </c>
      <c r="B4" s="5" t="s">
        <v>241</v>
      </c>
      <c r="C4" s="5" t="s">
        <v>242</v>
      </c>
      <c r="D4" s="5">
        <v>8.4755944365559632E-4</v>
      </c>
      <c r="E4" s="5">
        <v>8.4578340184233297E-4</v>
      </c>
    </row>
    <row r="5" spans="1:5" ht="15" customHeight="1" x14ac:dyDescent="0.25">
      <c r="A5" s="5" t="s">
        <v>15</v>
      </c>
      <c r="B5" s="5" t="s">
        <v>243</v>
      </c>
      <c r="C5" s="5" t="s">
        <v>244</v>
      </c>
      <c r="D5" s="5">
        <v>4.9517605337392274E-4</v>
      </c>
      <c r="E5" s="5">
        <v>4.9234948142343963E-4</v>
      </c>
    </row>
    <row r="6" spans="1:5" ht="15" customHeight="1" x14ac:dyDescent="0.25">
      <c r="A6" s="5" t="s">
        <v>18</v>
      </c>
      <c r="B6" s="5" t="s">
        <v>245</v>
      </c>
      <c r="C6" s="5" t="s">
        <v>246</v>
      </c>
      <c r="D6" s="5">
        <v>9.1813404248357861E-5</v>
      </c>
      <c r="E6" s="5">
        <v>5.2689711790058331E-4</v>
      </c>
    </row>
    <row r="7" spans="1:5" ht="15" customHeight="1" x14ac:dyDescent="0.25">
      <c r="A7" s="5" t="s">
        <v>21</v>
      </c>
      <c r="B7" s="5" t="s">
        <v>247</v>
      </c>
      <c r="C7" s="5" t="s">
        <v>248</v>
      </c>
      <c r="D7" s="5">
        <v>0</v>
      </c>
      <c r="E7" s="5">
        <v>0</v>
      </c>
    </row>
    <row r="8" spans="1:5" ht="15" customHeight="1" x14ac:dyDescent="0.25">
      <c r="A8" s="5" t="s">
        <v>24</v>
      </c>
      <c r="B8" s="5" t="s">
        <v>249</v>
      </c>
      <c r="C8" s="5" t="s">
        <v>250</v>
      </c>
      <c r="D8" s="5">
        <v>0</v>
      </c>
      <c r="E8" s="5">
        <v>0</v>
      </c>
    </row>
    <row r="9" spans="1:5" ht="15" customHeight="1" x14ac:dyDescent="0.25">
      <c r="A9" s="5" t="s">
        <v>27</v>
      </c>
      <c r="B9" s="5" t="s">
        <v>251</v>
      </c>
      <c r="C9" s="5" t="s">
        <v>252</v>
      </c>
      <c r="D9" s="5">
        <v>1.0288916665099838E-3</v>
      </c>
      <c r="E9" s="5">
        <v>1.3693749649521169E-3</v>
      </c>
    </row>
    <row r="10" spans="1:5" ht="15" customHeight="1" x14ac:dyDescent="0.25">
      <c r="A10" s="5" t="s">
        <v>30</v>
      </c>
      <c r="B10" s="5" t="s">
        <v>253</v>
      </c>
      <c r="C10" s="5" t="s">
        <v>254</v>
      </c>
      <c r="D10" s="5">
        <v>1.2964036111586487E-2</v>
      </c>
      <c r="E10" s="5">
        <v>1.3735006974513153E-2</v>
      </c>
    </row>
    <row r="11" spans="1:5" ht="15" customHeight="1" x14ac:dyDescent="0.25">
      <c r="A11" s="5" t="s">
        <v>33</v>
      </c>
      <c r="B11" s="5" t="s">
        <v>255</v>
      </c>
      <c r="C11" s="5" t="s">
        <v>256</v>
      </c>
      <c r="D11" s="5">
        <v>2.4014526399680149</v>
      </c>
      <c r="E11" s="5">
        <v>3.0967482885776074</v>
      </c>
    </row>
    <row r="12" spans="1:5" ht="15" customHeight="1" x14ac:dyDescent="0.25">
      <c r="A12" s="5" t="s">
        <v>36</v>
      </c>
      <c r="B12" s="5" t="s">
        <v>257</v>
      </c>
      <c r="C12" s="5" t="s">
        <v>250</v>
      </c>
      <c r="D12" s="5"/>
      <c r="E12" s="5"/>
    </row>
    <row r="13" spans="1:5" ht="15" customHeight="1" x14ac:dyDescent="0.25">
      <c r="A13" s="8" t="s">
        <v>97</v>
      </c>
      <c r="B13" s="8" t="s">
        <v>258</v>
      </c>
      <c r="C13" s="8" t="s">
        <v>259</v>
      </c>
      <c r="D13" s="8"/>
      <c r="E13" s="8"/>
    </row>
    <row r="14" spans="1:5" ht="15" customHeight="1" x14ac:dyDescent="0.25">
      <c r="A14" s="5" t="s">
        <v>9</v>
      </c>
      <c r="B14" s="5" t="s">
        <v>260</v>
      </c>
      <c r="C14" s="5" t="s">
        <v>261</v>
      </c>
      <c r="D14" s="35">
        <v>684887861100</v>
      </c>
      <c r="E14" s="35">
        <v>720797403300</v>
      </c>
    </row>
    <row r="15" spans="1:5" ht="15" customHeight="1" x14ac:dyDescent="0.25">
      <c r="A15" s="5"/>
      <c r="B15" s="5" t="s">
        <v>262</v>
      </c>
      <c r="C15" s="5" t="s">
        <v>263</v>
      </c>
      <c r="D15" s="35">
        <v>684887861100</v>
      </c>
      <c r="E15" s="35">
        <v>720797403300</v>
      </c>
    </row>
    <row r="16" spans="1:5" ht="15" customHeight="1" x14ac:dyDescent="0.25">
      <c r="A16" s="5"/>
      <c r="B16" s="5" t="s">
        <v>264</v>
      </c>
      <c r="C16" s="5" t="s">
        <v>265</v>
      </c>
      <c r="D16" s="35">
        <v>68488786.109999999</v>
      </c>
      <c r="E16" s="35">
        <v>72079740.329999998</v>
      </c>
    </row>
    <row r="17" spans="1:5" ht="15" customHeight="1" x14ac:dyDescent="0.25">
      <c r="A17" s="5" t="s">
        <v>12</v>
      </c>
      <c r="B17" s="5" t="s">
        <v>266</v>
      </c>
      <c r="C17" s="5" t="s">
        <v>267</v>
      </c>
      <c r="D17" s="35">
        <v>-52618281100</v>
      </c>
      <c r="E17" s="35">
        <v>-35909542200</v>
      </c>
    </row>
    <row r="18" spans="1:5" ht="15" customHeight="1" x14ac:dyDescent="0.25">
      <c r="A18" s="5"/>
      <c r="B18" s="5" t="s">
        <v>268</v>
      </c>
      <c r="C18" s="5" t="s">
        <v>269</v>
      </c>
      <c r="D18" s="35">
        <v>17128687.52</v>
      </c>
      <c r="E18" s="35">
        <v>22204528.640000001</v>
      </c>
    </row>
    <row r="19" spans="1:5" ht="15" customHeight="1" x14ac:dyDescent="0.25">
      <c r="A19" s="5"/>
      <c r="B19" s="5" t="s">
        <v>270</v>
      </c>
      <c r="C19" s="5" t="s">
        <v>271</v>
      </c>
      <c r="D19" s="35">
        <v>171286875200</v>
      </c>
      <c r="E19" s="35">
        <v>222045286400</v>
      </c>
    </row>
    <row r="20" spans="1:5" ht="15" customHeight="1" x14ac:dyDescent="0.25">
      <c r="A20" s="5"/>
      <c r="B20" s="5" t="s">
        <v>272</v>
      </c>
      <c r="C20" s="5" t="s">
        <v>273</v>
      </c>
      <c r="D20" s="35">
        <v>-22390515.629999999</v>
      </c>
      <c r="E20" s="35">
        <v>-25795482.859999999</v>
      </c>
    </row>
    <row r="21" spans="1:5" ht="15" customHeight="1" x14ac:dyDescent="0.25">
      <c r="A21" s="5"/>
      <c r="B21" s="5" t="s">
        <v>274</v>
      </c>
      <c r="C21" s="5" t="s">
        <v>275</v>
      </c>
      <c r="D21" s="35">
        <v>-223905156300</v>
      </c>
      <c r="E21" s="35">
        <v>-257954828600</v>
      </c>
    </row>
    <row r="22" spans="1:5" ht="15" customHeight="1" x14ac:dyDescent="0.25">
      <c r="A22" s="5" t="s">
        <v>15</v>
      </c>
      <c r="B22" s="5" t="s">
        <v>276</v>
      </c>
      <c r="C22" s="5" t="s">
        <v>277</v>
      </c>
      <c r="D22" s="35">
        <v>632269580000</v>
      </c>
      <c r="E22" s="35">
        <v>684887861100</v>
      </c>
    </row>
    <row r="23" spans="1:5" ht="15" customHeight="1" x14ac:dyDescent="0.25">
      <c r="A23" s="5"/>
      <c r="B23" s="5" t="s">
        <v>278</v>
      </c>
      <c r="C23" s="5" t="s">
        <v>279</v>
      </c>
      <c r="D23" s="35">
        <v>632269580000</v>
      </c>
      <c r="E23" s="35">
        <v>684887861100</v>
      </c>
    </row>
    <row r="24" spans="1:5" ht="15" customHeight="1" x14ac:dyDescent="0.25">
      <c r="A24" s="5"/>
      <c r="B24" s="5" t="s">
        <v>280</v>
      </c>
      <c r="C24" s="5" t="s">
        <v>281</v>
      </c>
      <c r="D24" s="35">
        <v>63226958</v>
      </c>
      <c r="E24" s="35">
        <v>68488786.109999999</v>
      </c>
    </row>
    <row r="25" spans="1:5" ht="15" customHeight="1" x14ac:dyDescent="0.25">
      <c r="A25" s="5" t="s">
        <v>18</v>
      </c>
      <c r="B25" s="5" t="s">
        <v>282</v>
      </c>
      <c r="C25" s="5" t="s">
        <v>283</v>
      </c>
      <c r="D25" s="5">
        <v>3.7000000000000002E-3</v>
      </c>
      <c r="E25" s="5">
        <v>3.3999999999999998E-3</v>
      </c>
    </row>
    <row r="26" spans="1:5" ht="15" customHeight="1" x14ac:dyDescent="0.25">
      <c r="A26" s="5" t="s">
        <v>21</v>
      </c>
      <c r="B26" s="5" t="s">
        <v>284</v>
      </c>
      <c r="C26" s="5" t="s">
        <v>285</v>
      </c>
      <c r="D26" s="5">
        <v>0.14380000000000001</v>
      </c>
      <c r="E26" s="5">
        <v>0.18010000000000001</v>
      </c>
    </row>
    <row r="27" spans="1:5" ht="15" customHeight="1" x14ac:dyDescent="0.25">
      <c r="A27" s="5" t="s">
        <v>24</v>
      </c>
      <c r="B27" s="5" t="s">
        <v>286</v>
      </c>
      <c r="C27" s="5" t="s">
        <v>287</v>
      </c>
      <c r="D27" s="5">
        <v>3.61E-2</v>
      </c>
      <c r="E27" s="5">
        <v>3.3399999999999999E-2</v>
      </c>
    </row>
    <row r="28" spans="1:5" ht="15" customHeight="1" x14ac:dyDescent="0.25">
      <c r="A28" s="5" t="s">
        <v>27</v>
      </c>
      <c r="B28" s="5" t="s">
        <v>288</v>
      </c>
      <c r="C28" s="5" t="s">
        <v>289</v>
      </c>
      <c r="D28" s="5">
        <v>2863</v>
      </c>
      <c r="E28" s="5">
        <v>2903</v>
      </c>
    </row>
    <row r="29" spans="1:5" ht="15" customHeight="1" x14ac:dyDescent="0.25">
      <c r="A29" s="5" t="s">
        <v>30</v>
      </c>
      <c r="B29" s="5" t="s">
        <v>290</v>
      </c>
      <c r="C29" s="5" t="s">
        <v>291</v>
      </c>
      <c r="D29" s="5">
        <v>14502.07</v>
      </c>
      <c r="E29" s="5">
        <v>14410.72</v>
      </c>
    </row>
    <row r="30" spans="1:5" ht="15" customHeight="1" x14ac:dyDescent="0.25">
      <c r="A30" s="5" t="s">
        <v>33</v>
      </c>
      <c r="B30" s="5" t="s">
        <v>292</v>
      </c>
      <c r="C30" s="5" t="s">
        <v>293</v>
      </c>
      <c r="D30" s="5"/>
      <c r="E30" s="5"/>
    </row>
    <row r="31" spans="1:5" ht="15" customHeight="1" x14ac:dyDescent="0.25">
      <c r="A31" s="9" t="s">
        <v>294</v>
      </c>
      <c r="B31" s="9" t="s">
        <v>294</v>
      </c>
      <c r="C31" s="9" t="s">
        <v>294</v>
      </c>
      <c r="D31" s="9" t="s">
        <v>294</v>
      </c>
      <c r="E31" s="9" t="s">
        <v>294</v>
      </c>
    </row>
  </sheetData>
  <pageMargins left="0.75" right="0.75" top="1" bottom="1" header="0.5" footer="0.5"/>
  <pageSetup orientation="portrait" horizontalDpi="300" verticalDpi="300"/>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F20"/>
  <sheetViews>
    <sheetView workbookViewId="0">
      <selection sqref="A1:A2"/>
    </sheetView>
  </sheetViews>
  <sheetFormatPr defaultRowHeight="12.75" x14ac:dyDescent="0.2"/>
  <cols>
    <col min="1" max="1" width="6.85546875" customWidth="1"/>
    <col min="2" max="2" width="38.42578125" customWidth="1"/>
    <col min="3" max="3" width="24.5703125" customWidth="1"/>
    <col min="4" max="4" width="18.42578125" customWidth="1"/>
    <col min="5" max="5" width="16.28515625" customWidth="1"/>
    <col min="6" max="6" width="21" customWidth="1"/>
  </cols>
  <sheetData>
    <row r="1" spans="1:6" ht="15" customHeight="1" x14ac:dyDescent="0.2">
      <c r="A1" s="45" t="s">
        <v>6</v>
      </c>
      <c r="B1" s="45" t="s">
        <v>295</v>
      </c>
      <c r="C1" s="45" t="s">
        <v>296</v>
      </c>
      <c r="D1" s="45" t="s">
        <v>297</v>
      </c>
      <c r="E1" s="45"/>
      <c r="F1" s="45"/>
    </row>
    <row r="2" spans="1:6" ht="15" customHeight="1" x14ac:dyDescent="0.2">
      <c r="A2" s="45"/>
      <c r="B2" s="45"/>
      <c r="C2" s="45"/>
      <c r="D2" s="7" t="s">
        <v>298</v>
      </c>
      <c r="E2" s="7" t="s">
        <v>299</v>
      </c>
      <c r="F2" s="7" t="s">
        <v>300</v>
      </c>
    </row>
    <row r="3" spans="1:6" ht="15" customHeight="1" x14ac:dyDescent="0.25">
      <c r="A3" s="8" t="s">
        <v>59</v>
      </c>
      <c r="B3" s="8" t="s">
        <v>301</v>
      </c>
      <c r="C3" s="8"/>
      <c r="D3" s="8"/>
      <c r="E3" s="8"/>
      <c r="F3" s="8"/>
    </row>
    <row r="4" spans="1:6" ht="15" customHeight="1" x14ac:dyDescent="0.25">
      <c r="A4" s="5" t="s">
        <v>67</v>
      </c>
      <c r="B4" s="5" t="s">
        <v>67</v>
      </c>
      <c r="C4" s="5" t="s">
        <v>67</v>
      </c>
      <c r="D4" s="5" t="s">
        <v>67</v>
      </c>
      <c r="E4" s="5" t="s">
        <v>67</v>
      </c>
      <c r="F4" s="5" t="s">
        <v>67</v>
      </c>
    </row>
    <row r="5" spans="1:6" ht="15" customHeight="1" x14ac:dyDescent="0.25">
      <c r="A5" s="5"/>
      <c r="B5" s="5"/>
      <c r="C5" s="5" t="s">
        <v>1</v>
      </c>
      <c r="D5" s="5" t="s">
        <v>1</v>
      </c>
      <c r="E5" s="5" t="s">
        <v>1</v>
      </c>
      <c r="F5" s="5" t="s">
        <v>1</v>
      </c>
    </row>
    <row r="6" spans="1:6" ht="15" customHeight="1" x14ac:dyDescent="0.25">
      <c r="A6" s="8" t="s">
        <v>97</v>
      </c>
      <c r="B6" s="8" t="s">
        <v>302</v>
      </c>
      <c r="C6" s="8"/>
      <c r="D6" s="8"/>
      <c r="E6" s="8"/>
      <c r="F6" s="8"/>
    </row>
    <row r="7" spans="1:6" ht="15" customHeight="1" x14ac:dyDescent="0.25">
      <c r="A7" s="5" t="s">
        <v>67</v>
      </c>
      <c r="B7" s="5" t="s">
        <v>67</v>
      </c>
      <c r="C7" s="5" t="s">
        <v>67</v>
      </c>
      <c r="D7" s="5" t="s">
        <v>67</v>
      </c>
      <c r="E7" s="5" t="s">
        <v>67</v>
      </c>
      <c r="F7" s="5" t="s">
        <v>67</v>
      </c>
    </row>
    <row r="8" spans="1:6" ht="15" customHeight="1" x14ac:dyDescent="0.25">
      <c r="A8" s="5"/>
      <c r="B8" s="5"/>
      <c r="C8" s="5" t="s">
        <v>1</v>
      </c>
      <c r="D8" s="5" t="s">
        <v>1</v>
      </c>
      <c r="E8" s="5" t="s">
        <v>1</v>
      </c>
      <c r="F8" s="5" t="s">
        <v>1</v>
      </c>
    </row>
    <row r="9" spans="1:6" ht="15" customHeight="1" x14ac:dyDescent="0.25">
      <c r="A9" s="8" t="s">
        <v>145</v>
      </c>
      <c r="B9" s="8" t="s">
        <v>303</v>
      </c>
      <c r="C9" s="8"/>
      <c r="D9" s="8"/>
      <c r="E9" s="8"/>
      <c r="F9" s="8"/>
    </row>
    <row r="10" spans="1:6" ht="15" customHeight="1" x14ac:dyDescent="0.25">
      <c r="A10" s="5" t="s">
        <v>67</v>
      </c>
      <c r="B10" s="5" t="s">
        <v>67</v>
      </c>
      <c r="C10" s="5" t="s">
        <v>67</v>
      </c>
      <c r="D10" s="5" t="s">
        <v>67</v>
      </c>
      <c r="E10" s="5" t="s">
        <v>67</v>
      </c>
      <c r="F10" s="5" t="s">
        <v>67</v>
      </c>
    </row>
    <row r="11" spans="1:6" ht="15" customHeight="1" x14ac:dyDescent="0.25">
      <c r="A11" s="5"/>
      <c r="B11" s="5"/>
      <c r="C11" s="5" t="s">
        <v>1</v>
      </c>
      <c r="D11" s="5" t="s">
        <v>1</v>
      </c>
      <c r="E11" s="5" t="s">
        <v>1</v>
      </c>
      <c r="F11" s="5" t="s">
        <v>1</v>
      </c>
    </row>
    <row r="12" spans="1:6" ht="15" customHeight="1" x14ac:dyDescent="0.25">
      <c r="A12" s="8" t="s">
        <v>148</v>
      </c>
      <c r="B12" s="8" t="s">
        <v>304</v>
      </c>
      <c r="C12" s="8"/>
      <c r="D12" s="8"/>
      <c r="E12" s="8"/>
      <c r="F12" s="8"/>
    </row>
    <row r="13" spans="1:6" ht="15" customHeight="1" x14ac:dyDescent="0.25">
      <c r="A13" s="5" t="s">
        <v>67</v>
      </c>
      <c r="B13" s="5" t="s">
        <v>67</v>
      </c>
      <c r="C13" s="5" t="s">
        <v>67</v>
      </c>
      <c r="D13" s="5" t="s">
        <v>67</v>
      </c>
      <c r="E13" s="5" t="s">
        <v>67</v>
      </c>
      <c r="F13" s="5" t="s">
        <v>67</v>
      </c>
    </row>
    <row r="14" spans="1:6" ht="15" customHeight="1" x14ac:dyDescent="0.25">
      <c r="A14" s="5" t="s">
        <v>1</v>
      </c>
      <c r="B14" s="5" t="s">
        <v>1</v>
      </c>
      <c r="C14" s="5" t="s">
        <v>1</v>
      </c>
      <c r="D14" s="5" t="s">
        <v>1</v>
      </c>
      <c r="E14" s="5" t="s">
        <v>1</v>
      </c>
      <c r="F14" s="5" t="s">
        <v>1</v>
      </c>
    </row>
    <row r="15" spans="1:6" ht="15" customHeight="1" x14ac:dyDescent="0.25">
      <c r="A15" s="8" t="s">
        <v>155</v>
      </c>
      <c r="B15" s="8" t="s">
        <v>305</v>
      </c>
      <c r="C15" s="8"/>
      <c r="D15" s="8"/>
      <c r="E15" s="8"/>
      <c r="F15" s="8"/>
    </row>
    <row r="16" spans="1:6" ht="15" customHeight="1" x14ac:dyDescent="0.25">
      <c r="A16" s="5" t="s">
        <v>67</v>
      </c>
      <c r="B16" s="5" t="s">
        <v>67</v>
      </c>
      <c r="C16" s="5" t="s">
        <v>67</v>
      </c>
      <c r="D16" s="5" t="s">
        <v>67</v>
      </c>
      <c r="E16" s="5" t="s">
        <v>67</v>
      </c>
      <c r="F16" s="5" t="s">
        <v>67</v>
      </c>
    </row>
    <row r="17" spans="1:6" ht="15" customHeight="1" x14ac:dyDescent="0.25">
      <c r="A17" s="5" t="s">
        <v>1</v>
      </c>
      <c r="B17" s="5" t="s">
        <v>1</v>
      </c>
      <c r="C17" s="5" t="s">
        <v>1</v>
      </c>
      <c r="D17" s="5" t="s">
        <v>1</v>
      </c>
      <c r="E17" s="5" t="s">
        <v>1</v>
      </c>
      <c r="F17" s="5" t="s">
        <v>1</v>
      </c>
    </row>
    <row r="18" spans="1:6" ht="15" customHeight="1" x14ac:dyDescent="0.25">
      <c r="A18" s="8" t="s">
        <v>148</v>
      </c>
      <c r="B18" s="8" t="s">
        <v>306</v>
      </c>
      <c r="C18" s="8"/>
      <c r="D18" s="8"/>
      <c r="E18" s="8"/>
      <c r="F18" s="8"/>
    </row>
    <row r="19" spans="1:6" ht="15" customHeight="1" x14ac:dyDescent="0.25">
      <c r="A19" s="5" t="s">
        <v>67</v>
      </c>
      <c r="B19" s="5" t="s">
        <v>67</v>
      </c>
      <c r="C19" s="5" t="s">
        <v>67</v>
      </c>
      <c r="D19" s="5" t="s">
        <v>67</v>
      </c>
      <c r="E19" s="5" t="s">
        <v>67</v>
      </c>
      <c r="F19" s="5" t="s">
        <v>67</v>
      </c>
    </row>
    <row r="20" spans="1:6" ht="15" customHeight="1" x14ac:dyDescent="0.2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D14"/>
  <sheetViews>
    <sheetView workbookViewId="0">
      <selection sqref="A1:A2"/>
    </sheetView>
  </sheetViews>
  <sheetFormatPr defaultRowHeight="12.75" x14ac:dyDescent="0.2"/>
  <cols>
    <col min="1" max="1" width="6.85546875" customWidth="1"/>
    <col min="2" max="2" width="53.140625" customWidth="1"/>
    <col min="3" max="3" width="24" customWidth="1"/>
    <col min="4" max="4" width="20.7109375" customWidth="1"/>
  </cols>
  <sheetData>
    <row r="1" spans="1:4" ht="15" customHeight="1" x14ac:dyDescent="0.2">
      <c r="A1" s="45" t="s">
        <v>6</v>
      </c>
      <c r="B1" s="45" t="s">
        <v>118</v>
      </c>
      <c r="C1" s="45" t="s">
        <v>307</v>
      </c>
      <c r="D1" s="45"/>
    </row>
    <row r="2" spans="1:4" ht="15" customHeight="1" x14ac:dyDescent="0.2">
      <c r="A2" s="45"/>
      <c r="B2" s="45"/>
      <c r="C2" s="7" t="s">
        <v>308</v>
      </c>
      <c r="D2" s="7" t="s">
        <v>309</v>
      </c>
    </row>
    <row r="3" spans="1:4" ht="15" customHeight="1" x14ac:dyDescent="0.25">
      <c r="A3" s="5" t="s">
        <v>9</v>
      </c>
      <c r="B3" s="5" t="s">
        <v>310</v>
      </c>
      <c r="C3" s="5" t="s">
        <v>1</v>
      </c>
      <c r="D3" s="5" t="s">
        <v>1</v>
      </c>
    </row>
    <row r="4" spans="1:4" ht="15" customHeight="1" x14ac:dyDescent="0.25">
      <c r="A4" s="5" t="s">
        <v>67</v>
      </c>
      <c r="B4" s="5" t="s">
        <v>67</v>
      </c>
      <c r="C4" s="5" t="s">
        <v>67</v>
      </c>
      <c r="D4" s="5" t="s">
        <v>67</v>
      </c>
    </row>
    <row r="5" spans="1:4" ht="15" customHeight="1" x14ac:dyDescent="0.25">
      <c r="A5" s="5"/>
      <c r="B5" s="5"/>
      <c r="C5" s="5" t="s">
        <v>1</v>
      </c>
      <c r="D5" s="5" t="s">
        <v>1</v>
      </c>
    </row>
    <row r="6" spans="1:4" ht="15" customHeight="1" x14ac:dyDescent="0.25">
      <c r="A6" s="5" t="s">
        <v>97</v>
      </c>
      <c r="B6" s="5" t="s">
        <v>311</v>
      </c>
      <c r="C6" s="5" t="s">
        <v>1</v>
      </c>
      <c r="D6" s="5" t="s">
        <v>1</v>
      </c>
    </row>
    <row r="7" spans="1:4" ht="15" customHeight="1" x14ac:dyDescent="0.25">
      <c r="A7" s="5" t="s">
        <v>67</v>
      </c>
      <c r="B7" s="5" t="s">
        <v>67</v>
      </c>
      <c r="C7" s="5" t="s">
        <v>67</v>
      </c>
      <c r="D7" s="5" t="s">
        <v>67</v>
      </c>
    </row>
    <row r="8" spans="1:4" ht="15" customHeight="1" x14ac:dyDescent="0.25">
      <c r="A8" s="5"/>
      <c r="B8" s="5"/>
      <c r="C8" s="5" t="s">
        <v>1</v>
      </c>
      <c r="D8" s="5" t="s">
        <v>1</v>
      </c>
    </row>
    <row r="9" spans="1:4" ht="15" customHeight="1" x14ac:dyDescent="0.25">
      <c r="A9" s="5" t="s">
        <v>145</v>
      </c>
      <c r="B9" s="5" t="s">
        <v>312</v>
      </c>
      <c r="C9" s="5" t="s">
        <v>1</v>
      </c>
      <c r="D9" s="5" t="s">
        <v>1</v>
      </c>
    </row>
    <row r="10" spans="1:4" ht="15" customHeight="1" x14ac:dyDescent="0.25">
      <c r="A10" s="5" t="s">
        <v>67</v>
      </c>
      <c r="B10" s="5" t="s">
        <v>67</v>
      </c>
      <c r="C10" s="5" t="s">
        <v>67</v>
      </c>
      <c r="D10" s="5" t="s">
        <v>67</v>
      </c>
    </row>
    <row r="11" spans="1:4" ht="15" customHeight="1" x14ac:dyDescent="0.25">
      <c r="A11" s="5"/>
      <c r="B11" s="5"/>
      <c r="C11" s="5" t="s">
        <v>1</v>
      </c>
      <c r="D11" s="5" t="s">
        <v>1</v>
      </c>
    </row>
    <row r="12" spans="1:4" ht="15" customHeight="1" x14ac:dyDescent="0.25">
      <c r="A12" s="5" t="s">
        <v>148</v>
      </c>
      <c r="B12" s="5" t="s">
        <v>313</v>
      </c>
      <c r="C12" s="5" t="s">
        <v>1</v>
      </c>
      <c r="D12" s="5" t="s">
        <v>1</v>
      </c>
    </row>
    <row r="13" spans="1:4" ht="15" customHeight="1" x14ac:dyDescent="0.25">
      <c r="A13" s="5" t="s">
        <v>67</v>
      </c>
      <c r="B13" s="5" t="s">
        <v>67</v>
      </c>
      <c r="C13" s="5" t="s">
        <v>67</v>
      </c>
      <c r="D13" s="5" t="s">
        <v>67</v>
      </c>
    </row>
    <row r="14" spans="1:4" ht="15" customHeight="1" x14ac:dyDescent="0.25">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G24"/>
  <sheetViews>
    <sheetView workbookViewId="0">
      <selection sqref="A1:A2"/>
    </sheetView>
  </sheetViews>
  <sheetFormatPr defaultRowHeight="12.75" x14ac:dyDescent="0.2"/>
  <cols>
    <col min="1" max="1" width="6.85546875" customWidth="1"/>
    <col min="2" max="2" width="29.7109375" customWidth="1"/>
    <col min="3" max="7" width="14.140625" customWidth="1"/>
  </cols>
  <sheetData>
    <row r="1" spans="1:7" ht="15" customHeight="1" x14ac:dyDescent="0.2">
      <c r="A1" s="45" t="s">
        <v>6</v>
      </c>
      <c r="B1" s="45" t="s">
        <v>60</v>
      </c>
      <c r="C1" s="45" t="s">
        <v>236</v>
      </c>
      <c r="D1" s="45"/>
      <c r="E1" s="45" t="s">
        <v>237</v>
      </c>
      <c r="F1" s="45"/>
      <c r="G1" s="45" t="s">
        <v>58</v>
      </c>
    </row>
    <row r="2" spans="1:7" ht="15" customHeight="1" x14ac:dyDescent="0.2">
      <c r="A2" s="45"/>
      <c r="B2" s="45"/>
      <c r="C2" s="7" t="s">
        <v>308</v>
      </c>
      <c r="D2" s="7" t="s">
        <v>314</v>
      </c>
      <c r="E2" s="7" t="s">
        <v>308</v>
      </c>
      <c r="F2" s="7" t="s">
        <v>314</v>
      </c>
      <c r="G2" s="45"/>
    </row>
    <row r="3" spans="1:7" ht="15" customHeight="1" x14ac:dyDescent="0.25">
      <c r="A3" s="8" t="s">
        <v>62</v>
      </c>
      <c r="B3" s="8" t="s">
        <v>63</v>
      </c>
      <c r="C3" s="8" t="s">
        <v>1</v>
      </c>
      <c r="D3" s="8" t="s">
        <v>1</v>
      </c>
      <c r="E3" s="8" t="s">
        <v>1</v>
      </c>
      <c r="F3" s="8" t="s">
        <v>1</v>
      </c>
      <c r="G3" s="8" t="s">
        <v>1</v>
      </c>
    </row>
    <row r="4" spans="1:7" ht="15" customHeight="1" x14ac:dyDescent="0.25">
      <c r="A4" s="5" t="s">
        <v>1</v>
      </c>
      <c r="B4" s="5" t="s">
        <v>315</v>
      </c>
      <c r="C4" s="5" t="s">
        <v>1</v>
      </c>
      <c r="D4" s="5" t="s">
        <v>1</v>
      </c>
      <c r="E4" s="5" t="s">
        <v>1</v>
      </c>
      <c r="F4" s="5" t="s">
        <v>1</v>
      </c>
      <c r="G4" s="5" t="s">
        <v>1</v>
      </c>
    </row>
    <row r="5" spans="1:7" ht="15" customHeight="1" x14ac:dyDescent="0.25">
      <c r="A5" s="5" t="s">
        <v>1</v>
      </c>
      <c r="B5" s="5" t="s">
        <v>68</v>
      </c>
      <c r="C5" s="5" t="s">
        <v>1</v>
      </c>
      <c r="D5" s="5" t="s">
        <v>1</v>
      </c>
      <c r="E5" s="5" t="s">
        <v>1</v>
      </c>
      <c r="F5" s="5" t="s">
        <v>1</v>
      </c>
      <c r="G5" s="5" t="s">
        <v>1</v>
      </c>
    </row>
    <row r="6" spans="1:7" ht="15" customHeight="1" x14ac:dyDescent="0.25">
      <c r="A6" s="5" t="s">
        <v>1</v>
      </c>
      <c r="B6" s="5" t="s">
        <v>316</v>
      </c>
      <c r="C6" s="5" t="s">
        <v>1</v>
      </c>
      <c r="D6" s="5" t="s">
        <v>1</v>
      </c>
      <c r="E6" s="5" t="s">
        <v>1</v>
      </c>
      <c r="F6" s="5" t="s">
        <v>1</v>
      </c>
      <c r="G6" s="5" t="s">
        <v>1</v>
      </c>
    </row>
    <row r="7" spans="1:7" ht="15" customHeight="1" x14ac:dyDescent="0.25">
      <c r="A7" s="8" t="s">
        <v>70</v>
      </c>
      <c r="B7" s="8" t="s">
        <v>71</v>
      </c>
      <c r="C7" s="8" t="s">
        <v>1</v>
      </c>
      <c r="D7" s="8" t="s">
        <v>1</v>
      </c>
      <c r="E7" s="8" t="s">
        <v>1</v>
      </c>
      <c r="F7" s="8" t="s">
        <v>1</v>
      </c>
      <c r="G7" s="8" t="s">
        <v>1</v>
      </c>
    </row>
    <row r="8" spans="1:7" ht="15" customHeight="1" x14ac:dyDescent="0.25">
      <c r="A8" s="5" t="s">
        <v>67</v>
      </c>
      <c r="B8" s="5" t="s">
        <v>67</v>
      </c>
      <c r="C8" s="5" t="s">
        <v>67</v>
      </c>
      <c r="D8" s="5" t="s">
        <v>67</v>
      </c>
      <c r="E8" s="5" t="s">
        <v>67</v>
      </c>
      <c r="F8" s="5" t="s">
        <v>67</v>
      </c>
      <c r="G8" s="5" t="s">
        <v>67</v>
      </c>
    </row>
    <row r="9" spans="1:7" ht="15" customHeight="1" x14ac:dyDescent="0.25">
      <c r="A9" s="8" t="s">
        <v>73</v>
      </c>
      <c r="B9" s="8" t="s">
        <v>77</v>
      </c>
      <c r="C9" s="8" t="s">
        <v>1</v>
      </c>
      <c r="D9" s="8" t="s">
        <v>1</v>
      </c>
      <c r="E9" s="8" t="s">
        <v>1</v>
      </c>
      <c r="F9" s="8" t="s">
        <v>1</v>
      </c>
      <c r="G9" s="8" t="s">
        <v>1</v>
      </c>
    </row>
    <row r="10" spans="1:7" ht="15" customHeight="1" x14ac:dyDescent="0.25">
      <c r="A10" s="5" t="s">
        <v>67</v>
      </c>
      <c r="B10" s="5" t="s">
        <v>67</v>
      </c>
      <c r="C10" s="5" t="s">
        <v>67</v>
      </c>
      <c r="D10" s="5" t="s">
        <v>67</v>
      </c>
      <c r="E10" s="5" t="s">
        <v>67</v>
      </c>
      <c r="F10" s="5" t="s">
        <v>67</v>
      </c>
      <c r="G10" s="5" t="s">
        <v>67</v>
      </c>
    </row>
    <row r="11" spans="1:7" ht="15" customHeight="1" x14ac:dyDescent="0.25">
      <c r="A11" s="8" t="s">
        <v>76</v>
      </c>
      <c r="B11" s="8" t="s">
        <v>80</v>
      </c>
      <c r="C11" s="8" t="s">
        <v>1</v>
      </c>
      <c r="D11" s="8" t="s">
        <v>1</v>
      </c>
      <c r="E11" s="8" t="s">
        <v>1</v>
      </c>
      <c r="F11" s="8" t="s">
        <v>1</v>
      </c>
      <c r="G11" s="8" t="s">
        <v>1</v>
      </c>
    </row>
    <row r="12" spans="1:7" ht="15" customHeight="1" x14ac:dyDescent="0.25">
      <c r="A12" s="5" t="s">
        <v>67</v>
      </c>
      <c r="B12" s="5" t="s">
        <v>67</v>
      </c>
      <c r="C12" s="5" t="s">
        <v>67</v>
      </c>
      <c r="D12" s="5" t="s">
        <v>67</v>
      </c>
      <c r="E12" s="5" t="s">
        <v>67</v>
      </c>
      <c r="F12" s="5" t="s">
        <v>67</v>
      </c>
      <c r="G12" s="5" t="s">
        <v>67</v>
      </c>
    </row>
    <row r="13" spans="1:7" ht="15" customHeight="1" x14ac:dyDescent="0.25">
      <c r="A13" s="8" t="s">
        <v>79</v>
      </c>
      <c r="B13" s="8" t="s">
        <v>86</v>
      </c>
      <c r="C13" s="8" t="s">
        <v>1</v>
      </c>
      <c r="D13" s="8" t="s">
        <v>1</v>
      </c>
      <c r="E13" s="8" t="s">
        <v>1</v>
      </c>
      <c r="F13" s="8" t="s">
        <v>1</v>
      </c>
      <c r="G13" s="8" t="s">
        <v>1</v>
      </c>
    </row>
    <row r="14" spans="1:7" ht="15" customHeight="1" x14ac:dyDescent="0.25">
      <c r="A14" s="5" t="s">
        <v>67</v>
      </c>
      <c r="B14" s="5" t="s">
        <v>67</v>
      </c>
      <c r="C14" s="5" t="s">
        <v>67</v>
      </c>
      <c r="D14" s="5" t="s">
        <v>67</v>
      </c>
      <c r="E14" s="5" t="s">
        <v>67</v>
      </c>
      <c r="F14" s="5" t="s">
        <v>67</v>
      </c>
      <c r="G14" s="5" t="s">
        <v>67</v>
      </c>
    </row>
    <row r="15" spans="1:7" ht="15" customHeight="1" x14ac:dyDescent="0.25">
      <c r="A15" s="8" t="s">
        <v>82</v>
      </c>
      <c r="B15" s="8" t="s">
        <v>89</v>
      </c>
      <c r="C15" s="8" t="s">
        <v>1</v>
      </c>
      <c r="D15" s="8" t="s">
        <v>1</v>
      </c>
      <c r="E15" s="8" t="s">
        <v>1</v>
      </c>
      <c r="F15" s="8" t="s">
        <v>1</v>
      </c>
      <c r="G15" s="8" t="s">
        <v>1</v>
      </c>
    </row>
    <row r="16" spans="1:7" ht="15" customHeight="1" x14ac:dyDescent="0.25">
      <c r="A16" s="5" t="s">
        <v>67</v>
      </c>
      <c r="B16" s="5" t="s">
        <v>67</v>
      </c>
      <c r="C16" s="5" t="s">
        <v>67</v>
      </c>
      <c r="D16" s="5" t="s">
        <v>67</v>
      </c>
      <c r="E16" s="5" t="s">
        <v>67</v>
      </c>
      <c r="F16" s="5" t="s">
        <v>67</v>
      </c>
      <c r="G16" s="5" t="s">
        <v>67</v>
      </c>
    </row>
    <row r="17" spans="1:7" ht="15" customHeight="1" x14ac:dyDescent="0.25">
      <c r="A17" s="8" t="s">
        <v>85</v>
      </c>
      <c r="B17" s="8" t="s">
        <v>92</v>
      </c>
      <c r="C17" s="8" t="s">
        <v>1</v>
      </c>
      <c r="D17" s="8" t="s">
        <v>1</v>
      </c>
      <c r="E17" s="8" t="s">
        <v>1</v>
      </c>
      <c r="F17" s="8" t="s">
        <v>1</v>
      </c>
      <c r="G17" s="8" t="s">
        <v>1</v>
      </c>
    </row>
    <row r="18" spans="1:7" ht="15" customHeight="1" x14ac:dyDescent="0.25">
      <c r="A18" s="5" t="s">
        <v>67</v>
      </c>
      <c r="B18" s="5" t="s">
        <v>67</v>
      </c>
      <c r="C18" s="5" t="s">
        <v>67</v>
      </c>
      <c r="D18" s="5" t="s">
        <v>67</v>
      </c>
      <c r="E18" s="5" t="s">
        <v>67</v>
      </c>
      <c r="F18" s="5" t="s">
        <v>67</v>
      </c>
      <c r="G18" s="5" t="s">
        <v>67</v>
      </c>
    </row>
    <row r="19" spans="1:7" ht="15" customHeight="1" x14ac:dyDescent="0.25">
      <c r="A19" s="8" t="s">
        <v>88</v>
      </c>
      <c r="B19" s="8" t="s">
        <v>95</v>
      </c>
      <c r="C19" s="8" t="s">
        <v>1</v>
      </c>
      <c r="D19" s="8" t="s">
        <v>1</v>
      </c>
      <c r="E19" s="8" t="s">
        <v>1</v>
      </c>
      <c r="F19" s="8" t="s">
        <v>1</v>
      </c>
      <c r="G19" s="8" t="s">
        <v>1</v>
      </c>
    </row>
    <row r="20" spans="1:7" ht="15" customHeight="1" x14ac:dyDescent="0.25">
      <c r="A20" s="5" t="s">
        <v>1</v>
      </c>
      <c r="B20" s="5" t="s">
        <v>98</v>
      </c>
      <c r="C20" s="5" t="s">
        <v>1</v>
      </c>
      <c r="D20" s="5" t="s">
        <v>1</v>
      </c>
      <c r="E20" s="5" t="s">
        <v>1</v>
      </c>
      <c r="F20" s="5" t="s">
        <v>1</v>
      </c>
      <c r="G20" s="5" t="s">
        <v>1</v>
      </c>
    </row>
    <row r="21" spans="1:7" ht="15" customHeight="1" x14ac:dyDescent="0.25">
      <c r="A21" s="8" t="s">
        <v>100</v>
      </c>
      <c r="B21" s="8" t="s">
        <v>104</v>
      </c>
      <c r="C21" s="8" t="s">
        <v>1</v>
      </c>
      <c r="D21" s="8" t="s">
        <v>1</v>
      </c>
      <c r="E21" s="8" t="s">
        <v>1</v>
      </c>
      <c r="F21" s="8" t="s">
        <v>1</v>
      </c>
      <c r="G21" s="8" t="s">
        <v>1</v>
      </c>
    </row>
    <row r="22" spans="1:7" ht="15" customHeight="1" x14ac:dyDescent="0.25">
      <c r="A22" s="5" t="s">
        <v>67</v>
      </c>
      <c r="B22" s="5" t="s">
        <v>67</v>
      </c>
      <c r="C22" s="5" t="s">
        <v>67</v>
      </c>
      <c r="D22" s="5" t="s">
        <v>67</v>
      </c>
      <c r="E22" s="5" t="s">
        <v>67</v>
      </c>
      <c r="F22" s="5" t="s">
        <v>67</v>
      </c>
      <c r="G22" s="5" t="s">
        <v>67</v>
      </c>
    </row>
    <row r="23" spans="1:7" ht="15" customHeight="1" x14ac:dyDescent="0.25">
      <c r="A23" s="8" t="s">
        <v>103</v>
      </c>
      <c r="B23" s="8" t="s">
        <v>107</v>
      </c>
      <c r="C23" s="8" t="s">
        <v>1</v>
      </c>
      <c r="D23" s="8" t="s">
        <v>1</v>
      </c>
      <c r="E23" s="8" t="s">
        <v>1</v>
      </c>
      <c r="F23" s="8" t="s">
        <v>1</v>
      </c>
      <c r="G23" s="8" t="s">
        <v>1</v>
      </c>
    </row>
    <row r="24" spans="1:7" ht="15" customHeight="1" x14ac:dyDescent="0.25">
      <c r="A24" s="8" t="s">
        <v>106</v>
      </c>
      <c r="B24" s="8" t="s">
        <v>110</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G16"/>
  <sheetViews>
    <sheetView workbookViewId="0">
      <selection sqref="A1:A2"/>
    </sheetView>
  </sheetViews>
  <sheetFormatPr defaultRowHeight="12.75" x14ac:dyDescent="0.2"/>
  <cols>
    <col min="1" max="1" width="6.85546875" customWidth="1"/>
    <col min="2" max="2" width="40.5703125" customWidth="1"/>
    <col min="3" max="6" width="13.85546875" customWidth="1"/>
    <col min="7" max="7" width="14.7109375" customWidth="1"/>
  </cols>
  <sheetData>
    <row r="1" spans="1:7" ht="15" customHeight="1" x14ac:dyDescent="0.2">
      <c r="A1" s="45" t="s">
        <v>6</v>
      </c>
      <c r="B1" s="45" t="s">
        <v>118</v>
      </c>
      <c r="C1" s="45" t="s">
        <v>236</v>
      </c>
      <c r="D1" s="45"/>
      <c r="E1" s="45" t="s">
        <v>237</v>
      </c>
      <c r="F1" s="45"/>
      <c r="G1" s="45" t="s">
        <v>317</v>
      </c>
    </row>
    <row r="2" spans="1:7" ht="15" customHeight="1" x14ac:dyDescent="0.2">
      <c r="A2" s="45"/>
      <c r="B2" s="45"/>
      <c r="C2" s="7" t="s">
        <v>308</v>
      </c>
      <c r="D2" s="7" t="s">
        <v>314</v>
      </c>
      <c r="E2" s="7" t="s">
        <v>308</v>
      </c>
      <c r="F2" s="7" t="s">
        <v>314</v>
      </c>
      <c r="G2" s="45"/>
    </row>
    <row r="3" spans="1:7" ht="15" customHeight="1" x14ac:dyDescent="0.25">
      <c r="A3" s="8" t="s">
        <v>59</v>
      </c>
      <c r="B3" s="8" t="s">
        <v>318</v>
      </c>
      <c r="C3" s="8" t="s">
        <v>1</v>
      </c>
      <c r="D3" s="8" t="s">
        <v>1</v>
      </c>
      <c r="E3" s="8" t="s">
        <v>1</v>
      </c>
      <c r="F3" s="8" t="s">
        <v>1</v>
      </c>
      <c r="G3" s="8" t="s">
        <v>1</v>
      </c>
    </row>
    <row r="4" spans="1:7" ht="15" customHeight="1" x14ac:dyDescent="0.25">
      <c r="A4" s="5" t="s">
        <v>1</v>
      </c>
      <c r="B4" s="5" t="s">
        <v>77</v>
      </c>
      <c r="C4" s="5" t="s">
        <v>1</v>
      </c>
      <c r="D4" s="5" t="s">
        <v>1</v>
      </c>
      <c r="E4" s="5" t="s">
        <v>1</v>
      </c>
      <c r="F4" s="5" t="s">
        <v>1</v>
      </c>
      <c r="G4" s="5" t="s">
        <v>1</v>
      </c>
    </row>
    <row r="5" spans="1:7" ht="15" customHeight="1" x14ac:dyDescent="0.25">
      <c r="A5" s="5" t="s">
        <v>1</v>
      </c>
      <c r="B5" s="5" t="s">
        <v>80</v>
      </c>
      <c r="C5" s="5" t="s">
        <v>1</v>
      </c>
      <c r="D5" s="5" t="s">
        <v>1</v>
      </c>
      <c r="E5" s="5" t="s">
        <v>1</v>
      </c>
      <c r="F5" s="5" t="s">
        <v>1</v>
      </c>
      <c r="G5" s="5" t="s">
        <v>1</v>
      </c>
    </row>
    <row r="6" spans="1:7" ht="15" customHeight="1" x14ac:dyDescent="0.25">
      <c r="A6" s="5" t="s">
        <v>1</v>
      </c>
      <c r="B6" s="5" t="s">
        <v>319</v>
      </c>
      <c r="C6" s="5" t="s">
        <v>1</v>
      </c>
      <c r="D6" s="5" t="s">
        <v>1</v>
      </c>
      <c r="E6" s="5" t="s">
        <v>1</v>
      </c>
      <c r="F6" s="5" t="s">
        <v>1</v>
      </c>
      <c r="G6" s="5" t="s">
        <v>1</v>
      </c>
    </row>
    <row r="7" spans="1:7" ht="15" customHeight="1" x14ac:dyDescent="0.25">
      <c r="A7" s="5" t="s">
        <v>67</v>
      </c>
      <c r="B7" s="5" t="s">
        <v>67</v>
      </c>
      <c r="C7" s="5" t="s">
        <v>67</v>
      </c>
      <c r="D7" s="5" t="s">
        <v>67</v>
      </c>
      <c r="E7" s="5" t="s">
        <v>67</v>
      </c>
      <c r="F7" s="5" t="s">
        <v>67</v>
      </c>
      <c r="G7" s="5" t="s">
        <v>67</v>
      </c>
    </row>
    <row r="8" spans="1:7" ht="15" customHeight="1" x14ac:dyDescent="0.25">
      <c r="A8" s="8" t="s">
        <v>97</v>
      </c>
      <c r="B8" s="8" t="s">
        <v>320</v>
      </c>
      <c r="C8" s="8" t="s">
        <v>1</v>
      </c>
      <c r="D8" s="8" t="s">
        <v>1</v>
      </c>
      <c r="E8" s="8" t="s">
        <v>1</v>
      </c>
      <c r="F8" s="8" t="s">
        <v>1</v>
      </c>
      <c r="G8" s="8" t="s">
        <v>1</v>
      </c>
    </row>
    <row r="9" spans="1:7" ht="15" customHeight="1" x14ac:dyDescent="0.25">
      <c r="A9" s="5" t="s">
        <v>1</v>
      </c>
      <c r="B9" s="5" t="s">
        <v>321</v>
      </c>
      <c r="C9" s="5" t="s">
        <v>1</v>
      </c>
      <c r="D9" s="5" t="s">
        <v>1</v>
      </c>
      <c r="E9" s="5" t="s">
        <v>1</v>
      </c>
      <c r="F9" s="5" t="s">
        <v>1</v>
      </c>
      <c r="G9" s="5" t="s">
        <v>1</v>
      </c>
    </row>
    <row r="10" spans="1:7" ht="15" customHeight="1" x14ac:dyDescent="0.25">
      <c r="A10" s="5" t="s">
        <v>67</v>
      </c>
      <c r="B10" s="5" t="s">
        <v>67</v>
      </c>
      <c r="C10" s="5" t="s">
        <v>67</v>
      </c>
      <c r="D10" s="5" t="s">
        <v>67</v>
      </c>
      <c r="E10" s="5" t="s">
        <v>67</v>
      </c>
      <c r="F10" s="5" t="s">
        <v>67</v>
      </c>
      <c r="G10" s="5" t="s">
        <v>67</v>
      </c>
    </row>
    <row r="11" spans="1:7" ht="15" customHeight="1" x14ac:dyDescent="0.25">
      <c r="A11" s="5" t="s">
        <v>1</v>
      </c>
      <c r="B11" s="5" t="s">
        <v>322</v>
      </c>
      <c r="C11" s="5" t="s">
        <v>1</v>
      </c>
      <c r="D11" s="5" t="s">
        <v>1</v>
      </c>
      <c r="E11" s="5" t="s">
        <v>1</v>
      </c>
      <c r="F11" s="5" t="s">
        <v>1</v>
      </c>
      <c r="G11" s="5" t="s">
        <v>1</v>
      </c>
    </row>
    <row r="12" spans="1:7" ht="15" customHeight="1" x14ac:dyDescent="0.25">
      <c r="A12" s="5" t="s">
        <v>67</v>
      </c>
      <c r="B12" s="5" t="s">
        <v>67</v>
      </c>
      <c r="C12" s="5" t="s">
        <v>67</v>
      </c>
      <c r="D12" s="5" t="s">
        <v>67</v>
      </c>
      <c r="E12" s="5" t="s">
        <v>67</v>
      </c>
      <c r="F12" s="5" t="s">
        <v>67</v>
      </c>
      <c r="G12" s="5" t="s">
        <v>67</v>
      </c>
    </row>
    <row r="13" spans="1:7" ht="15" customHeight="1" x14ac:dyDescent="0.25">
      <c r="A13" s="8" t="s">
        <v>145</v>
      </c>
      <c r="B13" s="8" t="s">
        <v>323</v>
      </c>
      <c r="C13" s="8" t="s">
        <v>1</v>
      </c>
      <c r="D13" s="8" t="s">
        <v>1</v>
      </c>
      <c r="E13" s="8" t="s">
        <v>1</v>
      </c>
      <c r="F13" s="8" t="s">
        <v>1</v>
      </c>
      <c r="G13" s="8" t="s">
        <v>1</v>
      </c>
    </row>
    <row r="14" spans="1:7" ht="15" customHeight="1" x14ac:dyDescent="0.25">
      <c r="A14" s="8" t="s">
        <v>148</v>
      </c>
      <c r="B14" s="8" t="s">
        <v>324</v>
      </c>
      <c r="C14" s="8" t="s">
        <v>1</v>
      </c>
      <c r="D14" s="8" t="s">
        <v>1</v>
      </c>
      <c r="E14" s="8" t="s">
        <v>1</v>
      </c>
      <c r="F14" s="8" t="s">
        <v>1</v>
      </c>
      <c r="G14" s="8" t="s">
        <v>1</v>
      </c>
    </row>
    <row r="15" spans="1:7" ht="15" customHeight="1" x14ac:dyDescent="0.25">
      <c r="A15" s="5" t="s">
        <v>1</v>
      </c>
      <c r="B15" s="5" t="s">
        <v>325</v>
      </c>
      <c r="C15" s="5" t="s">
        <v>1</v>
      </c>
      <c r="D15" s="5" t="s">
        <v>1</v>
      </c>
      <c r="E15" s="5" t="s">
        <v>1</v>
      </c>
      <c r="F15" s="5" t="s">
        <v>1</v>
      </c>
      <c r="G15" s="5" t="s">
        <v>1</v>
      </c>
    </row>
    <row r="16" spans="1:7" ht="15" customHeight="1" x14ac:dyDescent="0.25">
      <c r="A16" s="5" t="s">
        <v>1</v>
      </c>
      <c r="B16" s="5" t="s">
        <v>153</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H21"/>
  <sheetViews>
    <sheetView workbookViewId="0">
      <selection sqref="A1:A2"/>
    </sheetView>
  </sheetViews>
  <sheetFormatPr defaultRowHeight="12.75" x14ac:dyDescent="0.2"/>
  <cols>
    <col min="1" max="1" width="6.85546875" customWidth="1"/>
    <col min="2" max="2" width="25.140625" customWidth="1"/>
    <col min="3" max="3" width="12.5703125" customWidth="1"/>
    <col min="4" max="4" width="13" customWidth="1"/>
    <col min="5" max="5" width="14" customWidth="1"/>
    <col min="6" max="7" width="12.7109375" customWidth="1"/>
    <col min="8" max="8" width="15" customWidth="1"/>
  </cols>
  <sheetData>
    <row r="1" spans="1:8" ht="15" customHeight="1" x14ac:dyDescent="0.2">
      <c r="A1" s="45" t="s">
        <v>6</v>
      </c>
      <c r="B1" s="45" t="s">
        <v>326</v>
      </c>
      <c r="C1" s="45" t="s">
        <v>179</v>
      </c>
      <c r="D1" s="45" t="s">
        <v>180</v>
      </c>
      <c r="E1" s="45"/>
      <c r="F1" s="45" t="s">
        <v>181</v>
      </c>
      <c r="G1" s="45"/>
      <c r="H1" s="45" t="s">
        <v>327</v>
      </c>
    </row>
    <row r="2" spans="1:8" ht="15" customHeight="1" x14ac:dyDescent="0.2">
      <c r="A2" s="45"/>
      <c r="B2" s="45"/>
      <c r="C2" s="45"/>
      <c r="D2" s="7" t="s">
        <v>308</v>
      </c>
      <c r="E2" s="7" t="s">
        <v>314</v>
      </c>
      <c r="F2" s="7" t="s">
        <v>308</v>
      </c>
      <c r="G2" s="7" t="s">
        <v>314</v>
      </c>
      <c r="H2" s="45"/>
    </row>
    <row r="3" spans="1:8" ht="15" customHeight="1" x14ac:dyDescent="0.25">
      <c r="A3" s="8" t="s">
        <v>59</v>
      </c>
      <c r="B3" s="8" t="s">
        <v>328</v>
      </c>
      <c r="C3" s="8" t="s">
        <v>1</v>
      </c>
      <c r="D3" s="8" t="s">
        <v>1</v>
      </c>
      <c r="E3" s="8" t="s">
        <v>1</v>
      </c>
      <c r="F3" s="8" t="s">
        <v>1</v>
      </c>
      <c r="G3" s="8" t="s">
        <v>1</v>
      </c>
      <c r="H3" s="8" t="s">
        <v>1</v>
      </c>
    </row>
    <row r="4" spans="1:8" ht="15" customHeight="1" x14ac:dyDescent="0.25">
      <c r="A4" s="5" t="s">
        <v>67</v>
      </c>
      <c r="B4" s="5" t="s">
        <v>67</v>
      </c>
      <c r="C4" s="5" t="s">
        <v>67</v>
      </c>
      <c r="D4" s="5" t="s">
        <v>67</v>
      </c>
      <c r="E4" s="5" t="s">
        <v>67</v>
      </c>
      <c r="F4" s="5" t="s">
        <v>67</v>
      </c>
      <c r="G4" s="5" t="s">
        <v>67</v>
      </c>
      <c r="H4" s="5" t="s">
        <v>67</v>
      </c>
    </row>
    <row r="5" spans="1:8" ht="15" customHeight="1" x14ac:dyDescent="0.25">
      <c r="A5" s="5" t="s">
        <v>1</v>
      </c>
      <c r="B5" s="5" t="s">
        <v>184</v>
      </c>
      <c r="C5" s="5" t="s">
        <v>1</v>
      </c>
      <c r="D5" s="5" t="s">
        <v>1</v>
      </c>
      <c r="E5" s="5" t="s">
        <v>1</v>
      </c>
      <c r="F5" s="5" t="s">
        <v>1</v>
      </c>
      <c r="G5" s="5" t="s">
        <v>1</v>
      </c>
      <c r="H5" s="5" t="s">
        <v>1</v>
      </c>
    </row>
    <row r="6" spans="1:8" ht="15" customHeight="1" x14ac:dyDescent="0.25">
      <c r="A6" s="8" t="s">
        <v>97</v>
      </c>
      <c r="B6" s="8" t="s">
        <v>329</v>
      </c>
      <c r="C6" s="8" t="s">
        <v>1</v>
      </c>
      <c r="D6" s="8" t="s">
        <v>1</v>
      </c>
      <c r="E6" s="8" t="s">
        <v>1</v>
      </c>
      <c r="F6" s="8" t="s">
        <v>1</v>
      </c>
      <c r="G6" s="8" t="s">
        <v>1</v>
      </c>
      <c r="H6" s="8" t="s">
        <v>1</v>
      </c>
    </row>
    <row r="7" spans="1:8" ht="15" customHeight="1" x14ac:dyDescent="0.25">
      <c r="A7" s="5" t="s">
        <v>67</v>
      </c>
      <c r="B7" s="5" t="s">
        <v>67</v>
      </c>
      <c r="C7" s="5" t="s">
        <v>67</v>
      </c>
      <c r="D7" s="5" t="s">
        <v>67</v>
      </c>
      <c r="E7" s="5" t="s">
        <v>67</v>
      </c>
      <c r="F7" s="5" t="s">
        <v>67</v>
      </c>
      <c r="G7" s="5" t="s">
        <v>67</v>
      </c>
      <c r="H7" s="5" t="s">
        <v>67</v>
      </c>
    </row>
    <row r="8" spans="1:8" ht="15" customHeight="1" x14ac:dyDescent="0.25">
      <c r="A8" s="5" t="s">
        <v>1</v>
      </c>
      <c r="B8" s="5" t="s">
        <v>184</v>
      </c>
      <c r="C8" s="5" t="s">
        <v>1</v>
      </c>
      <c r="D8" s="5" t="s">
        <v>1</v>
      </c>
      <c r="E8" s="5" t="s">
        <v>1</v>
      </c>
      <c r="F8" s="5" t="s">
        <v>1</v>
      </c>
      <c r="G8" s="5" t="s">
        <v>1</v>
      </c>
      <c r="H8" s="5" t="s">
        <v>1</v>
      </c>
    </row>
    <row r="9" spans="1:8" ht="15" customHeight="1" x14ac:dyDescent="0.25">
      <c r="A9" s="8" t="s">
        <v>145</v>
      </c>
      <c r="B9" s="8" t="s">
        <v>330</v>
      </c>
      <c r="C9" s="8" t="s">
        <v>1</v>
      </c>
      <c r="D9" s="8" t="s">
        <v>1</v>
      </c>
      <c r="E9" s="8" t="s">
        <v>1</v>
      </c>
      <c r="F9" s="8" t="s">
        <v>1</v>
      </c>
      <c r="G9" s="8" t="s">
        <v>1</v>
      </c>
      <c r="H9" s="8" t="s">
        <v>1</v>
      </c>
    </row>
    <row r="10" spans="1:8" ht="15" customHeight="1" x14ac:dyDescent="0.25">
      <c r="A10" s="5" t="s">
        <v>67</v>
      </c>
      <c r="B10" s="5" t="s">
        <v>67</v>
      </c>
      <c r="C10" s="5" t="s">
        <v>67</v>
      </c>
      <c r="D10" s="5" t="s">
        <v>67</v>
      </c>
      <c r="E10" s="5" t="s">
        <v>67</v>
      </c>
      <c r="F10" s="5" t="s">
        <v>67</v>
      </c>
      <c r="G10" s="5" t="s">
        <v>67</v>
      </c>
      <c r="H10" s="5" t="s">
        <v>67</v>
      </c>
    </row>
    <row r="11" spans="1:8" ht="15" customHeight="1" x14ac:dyDescent="0.25">
      <c r="A11" s="5" t="s">
        <v>1</v>
      </c>
      <c r="B11" s="5" t="s">
        <v>184</v>
      </c>
      <c r="C11" s="5" t="s">
        <v>1</v>
      </c>
      <c r="D11" s="5" t="s">
        <v>1</v>
      </c>
      <c r="E11" s="5" t="s">
        <v>1</v>
      </c>
      <c r="F11" s="5" t="s">
        <v>1</v>
      </c>
      <c r="G11" s="5" t="s">
        <v>1</v>
      </c>
      <c r="H11" s="5" t="s">
        <v>1</v>
      </c>
    </row>
    <row r="12" spans="1:8" ht="15" customHeight="1" x14ac:dyDescent="0.25">
      <c r="A12" s="8" t="s">
        <v>148</v>
      </c>
      <c r="B12" s="8" t="s">
        <v>331</v>
      </c>
      <c r="C12" s="8" t="s">
        <v>1</v>
      </c>
      <c r="D12" s="8" t="s">
        <v>1</v>
      </c>
      <c r="E12" s="8" t="s">
        <v>1</v>
      </c>
      <c r="F12" s="8" t="s">
        <v>1</v>
      </c>
      <c r="G12" s="8" t="s">
        <v>1</v>
      </c>
      <c r="H12" s="8" t="s">
        <v>1</v>
      </c>
    </row>
    <row r="13" spans="1:8" ht="15" customHeight="1" x14ac:dyDescent="0.25">
      <c r="A13" s="5" t="s">
        <v>67</v>
      </c>
      <c r="B13" s="5" t="s">
        <v>67</v>
      </c>
      <c r="C13" s="5" t="s">
        <v>67</v>
      </c>
      <c r="D13" s="5" t="s">
        <v>67</v>
      </c>
      <c r="E13" s="5" t="s">
        <v>67</v>
      </c>
      <c r="F13" s="5" t="s">
        <v>67</v>
      </c>
      <c r="G13" s="5" t="s">
        <v>67</v>
      </c>
      <c r="H13" s="5" t="s">
        <v>67</v>
      </c>
    </row>
    <row r="14" spans="1:8" ht="15" customHeight="1" x14ac:dyDescent="0.25">
      <c r="A14" s="5" t="s">
        <v>1</v>
      </c>
      <c r="B14" s="5" t="s">
        <v>184</v>
      </c>
      <c r="C14" s="5" t="s">
        <v>1</v>
      </c>
      <c r="D14" s="5" t="s">
        <v>1</v>
      </c>
      <c r="E14" s="5" t="s">
        <v>1</v>
      </c>
      <c r="F14" s="5" t="s">
        <v>1</v>
      </c>
      <c r="G14" s="5" t="s">
        <v>1</v>
      </c>
      <c r="H14" s="5" t="s">
        <v>1</v>
      </c>
    </row>
    <row r="15" spans="1:8" ht="15" customHeight="1" x14ac:dyDescent="0.25">
      <c r="A15" s="8" t="s">
        <v>155</v>
      </c>
      <c r="B15" s="8" t="s">
        <v>332</v>
      </c>
      <c r="C15" s="8" t="s">
        <v>1</v>
      </c>
      <c r="D15" s="8" t="s">
        <v>1</v>
      </c>
      <c r="E15" s="8" t="s">
        <v>1</v>
      </c>
      <c r="F15" s="8" t="s">
        <v>1</v>
      </c>
      <c r="G15" s="8" t="s">
        <v>1</v>
      </c>
      <c r="H15" s="8" t="s">
        <v>1</v>
      </c>
    </row>
    <row r="16" spans="1:8" ht="15" customHeight="1" x14ac:dyDescent="0.25">
      <c r="A16" s="5" t="s">
        <v>67</v>
      </c>
      <c r="B16" s="5" t="s">
        <v>67</v>
      </c>
      <c r="C16" s="5" t="s">
        <v>67</v>
      </c>
      <c r="D16" s="5" t="s">
        <v>67</v>
      </c>
      <c r="E16" s="5" t="s">
        <v>67</v>
      </c>
      <c r="F16" s="5" t="s">
        <v>67</v>
      </c>
      <c r="G16" s="5" t="s">
        <v>67</v>
      </c>
      <c r="H16" s="5" t="s">
        <v>67</v>
      </c>
    </row>
    <row r="17" spans="1:8" ht="15" customHeight="1" x14ac:dyDescent="0.25">
      <c r="A17" s="5" t="s">
        <v>1</v>
      </c>
      <c r="B17" s="5" t="s">
        <v>184</v>
      </c>
      <c r="C17" s="5" t="s">
        <v>1</v>
      </c>
      <c r="D17" s="5" t="s">
        <v>1</v>
      </c>
      <c r="E17" s="5" t="s">
        <v>1</v>
      </c>
      <c r="F17" s="5" t="s">
        <v>1</v>
      </c>
      <c r="G17" s="5" t="s">
        <v>1</v>
      </c>
      <c r="H17" s="5" t="s">
        <v>1</v>
      </c>
    </row>
    <row r="18" spans="1:8" ht="15" customHeight="1" x14ac:dyDescent="0.25">
      <c r="A18" s="8" t="s">
        <v>158</v>
      </c>
      <c r="B18" s="8" t="s">
        <v>333</v>
      </c>
      <c r="C18" s="8" t="s">
        <v>1</v>
      </c>
      <c r="D18" s="8" t="s">
        <v>1</v>
      </c>
      <c r="E18" s="8" t="s">
        <v>1</v>
      </c>
      <c r="F18" s="8" t="s">
        <v>1</v>
      </c>
      <c r="G18" s="8" t="s">
        <v>1</v>
      </c>
      <c r="H18" s="8" t="s">
        <v>1</v>
      </c>
    </row>
    <row r="19" spans="1:8" ht="15" customHeight="1" x14ac:dyDescent="0.25">
      <c r="A19" s="5" t="s">
        <v>67</v>
      </c>
      <c r="B19" s="5" t="s">
        <v>67</v>
      </c>
      <c r="C19" s="5" t="s">
        <v>67</v>
      </c>
      <c r="D19" s="5" t="s">
        <v>67</v>
      </c>
      <c r="E19" s="5" t="s">
        <v>67</v>
      </c>
      <c r="F19" s="5" t="s">
        <v>67</v>
      </c>
      <c r="G19" s="5" t="s">
        <v>67</v>
      </c>
      <c r="H19" s="5" t="s">
        <v>67</v>
      </c>
    </row>
    <row r="20" spans="1:8" ht="15" customHeight="1" x14ac:dyDescent="0.25">
      <c r="A20" s="5" t="s">
        <v>1</v>
      </c>
      <c r="B20" s="5" t="s">
        <v>184</v>
      </c>
      <c r="C20" s="5" t="s">
        <v>1</v>
      </c>
      <c r="D20" s="5" t="s">
        <v>1</v>
      </c>
      <c r="E20" s="5" t="s">
        <v>1</v>
      </c>
      <c r="F20" s="5" t="s">
        <v>1</v>
      </c>
      <c r="G20" s="5" t="s">
        <v>1</v>
      </c>
      <c r="H20" s="5" t="s">
        <v>1</v>
      </c>
    </row>
    <row r="21" spans="1:8" ht="15" customHeight="1" x14ac:dyDescent="0.25">
      <c r="A21" s="8" t="s">
        <v>161</v>
      </c>
      <c r="B21" s="8" t="s">
        <v>334</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C3"/>
  <sheetViews>
    <sheetView workbookViewId="0"/>
  </sheetViews>
  <sheetFormatPr defaultRowHeight="12.75" x14ac:dyDescent="0.2"/>
  <cols>
    <col min="1" max="1" width="6.85546875" customWidth="1"/>
    <col min="2" max="2" width="43" customWidth="1"/>
    <col min="3" max="3" width="41.42578125" customWidth="1"/>
  </cols>
  <sheetData>
    <row r="1" spans="1:3" ht="15" customHeight="1" x14ac:dyDescent="0.2">
      <c r="A1" s="7" t="s">
        <v>6</v>
      </c>
      <c r="B1" s="7" t="s">
        <v>335</v>
      </c>
      <c r="C1" s="7" t="s">
        <v>7</v>
      </c>
    </row>
    <row r="2" spans="1:3" ht="15" customHeight="1" x14ac:dyDescent="0.25">
      <c r="A2" s="5" t="s">
        <v>67</v>
      </c>
      <c r="B2" s="5" t="s">
        <v>67</v>
      </c>
      <c r="C2" s="5" t="s">
        <v>67</v>
      </c>
    </row>
    <row r="3" spans="1:3" ht="15" customHeight="1" x14ac:dyDescent="0.25">
      <c r="A3" s="5" t="s">
        <v>1</v>
      </c>
      <c r="B3" s="5" t="s">
        <v>1</v>
      </c>
      <c r="C3" s="5" t="s">
        <v>1</v>
      </c>
    </row>
  </sheetData>
  <pageMargins left="0.75" right="0.75" top="1" bottom="1" header="0.5" footer="0.5"/>
  <pageSetup orientation="portrait" horizontalDpi="300" verticalDpi="300"/>
  <headerFooter alignWithMargins="0"/>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874"/>
  <sheetViews>
    <sheetView workbookViewId="0"/>
  </sheetViews>
  <sheetFormatPr defaultRowHeight="12.75" x14ac:dyDescent="0.2"/>
  <sheetData>
    <row r="1" spans="1:1" x14ac:dyDescent="0.2">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 ','TargetCode':''}</v>
      </c>
    </row>
    <row r="2" spans="1:1" x14ac:dyDescent="0.2">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 ','TargetCode':''}</v>
      </c>
    </row>
    <row r="3" spans="1:1" x14ac:dyDescent="0.2">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 ','TargetCode':''}</v>
      </c>
    </row>
    <row r="4" spans="1:1" x14ac:dyDescent="0.2">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{'SheetId':'0e67e680-b807-4d33-99c0-7b78881f5ae3','UId':'9cbd5645-d1cc-4c66-9f84-d2f549c40baa','Col':4,'Row':3,'Format':'numberic','Value':'147287225698','TargetCode':''}</v>
      </c>
    </row>
    <row r="5" spans="1:1" x14ac:dyDescent="0.2">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{'SheetId':'0e67e680-b807-4d33-99c0-7b78881f5ae3','UId':'99e568e1-5c2c-4711-855d-7b59f3d1cab6','Col':5,'Row':3,'Format':'numberic','Value':'83689346287','TargetCode':''}</v>
      </c>
    </row>
    <row r="6" spans="1:1" x14ac:dyDescent="0.2">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{'SheetId':'0e67e680-b807-4d33-99c0-7b78881f5ae3','UId':'c69da7a3-02da-4c71-9ebc-1684c54f1afc','Col':6,'Row':3,'Format':'numberic','Value':'0.635716141751911','TargetCode':''}</v>
      </c>
    </row>
    <row r="7" spans="1:1" x14ac:dyDescent="0.2">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{'SheetId':'0e67e680-b807-4d33-99c0-7b78881f5ae3','UId':'8adc06ea-6b87-4c42-b656-c6dbc003e2fd','Col':4,'Row':4,'Format':'numberic','Value':'119000000000','TargetCode':''}</v>
      </c>
    </row>
    <row r="8" spans="1:1" x14ac:dyDescent="0.2">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{'SheetId':'0e67e680-b807-4d33-99c0-7b78881f5ae3','UId':'6d8a8286-837d-4b56-8e74-bffdec60ea94','Col':5,'Row':4,'Format':'numberic','Value':'67000000000','TargetCode':''}</v>
      </c>
    </row>
    <row r="9" spans="1:1" x14ac:dyDescent="0.2">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{'SheetId':'0e67e680-b807-4d33-99c0-7b78881f5ae3','UId':'ffa81c56-9ecf-4052-9678-78afb3d3ebc8','Col':6,'Row':4,'Format':'numberic','Value':'0.641527436429101','TargetCode':''}</v>
      </c>
    </row>
    <row r="10" spans="1:1" x14ac:dyDescent="0.2">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x14ac:dyDescent="0.2">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x14ac:dyDescent="0.2">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x14ac:dyDescent="0.2">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{'SheetId':'0e67e680-b807-4d33-99c0-7b78881f5ae3','UId':'ff256832-31a8-4b18-a932-43bc9d1665b9','Col':4,'Row':6,'ColDynamic':4,'RowDynamic':5,'Format':'numberic','Value':'28287225698','TargetCode':''}</v>
      </c>
    </row>
    <row r="14" spans="1:1" x14ac:dyDescent="0.2">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{'SheetId':'0e67e680-b807-4d33-99c0-7b78881f5ae3','UId':'a91ef888-5216-4368-893d-4bf54555e048','Col':5,'Row':6,'ColDynamic':5,'RowDynamic':5,'Format':'numberic','Value':'16689346287','TargetCode':''}</v>
      </c>
    </row>
    <row r="15" spans="1:1" x14ac:dyDescent="0.2">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{'SheetId':'0e67e680-b807-4d33-99c0-7b78881f5ae3','UId':'0872eb3d-591d-41ae-88b3-07cc186bb076','Col':6,'Row':6,'ColDynamic':6,'RowDynamic':5,'Format':'numberic','Value':'0.612379678388528','TargetCode':''}</v>
      </c>
    </row>
    <row r="16" spans="1:1" x14ac:dyDescent="0.2">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x14ac:dyDescent="0.2">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x14ac:dyDescent="0.2">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x14ac:dyDescent="0.2">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{'SheetId':'0e67e680-b807-4d33-99c0-7b78881f5ae3','UId':'c59bc369-ef6c-4ae7-8932-3d3cd7b0f999','Col':4,'Row':8,'ColDynamic':4,'RowDynamic':9,'Format':'numberic','Value':'753593562842','TargetCode':''}</v>
      </c>
    </row>
    <row r="20" spans="1:1" x14ac:dyDescent="0.2">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{'SheetId':'0e67e680-b807-4d33-99c0-7b78881f5ae3','UId':'71da1168-8366-41b4-a97a-ac130f3a71ab','Col':5,'Row':8,'ColDynamic':5,'RowDynamic':9,'Format':'numberic','Value':'895449169610','TargetCode':''}</v>
      </c>
    </row>
    <row r="21" spans="1:1" x14ac:dyDescent="0.2">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{'SheetId':'0e67e680-b807-4d33-99c0-7b78881f5ae3','UId':'3c022ada-eb27-4aed-bf94-d517130be29a','Col':6,'Row':8,'ColDynamic':6,'RowDynamic':9,'Format':'numberic','Value':'0.41787628564067','TargetCode':''}</v>
      </c>
    </row>
    <row r="22" spans="1:1" x14ac:dyDescent="0.2">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x14ac:dyDescent="0.2">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x14ac:dyDescent="0.2">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x14ac:dyDescent="0.2">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 ','TargetCode':''}</v>
      </c>
    </row>
    <row r="26" spans="1:1" x14ac:dyDescent="0.2">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 ','TargetCode':''}</v>
      </c>
    </row>
    <row r="27" spans="1:1" x14ac:dyDescent="0.2">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 ','TargetCode':''}</v>
      </c>
    </row>
    <row r="28" spans="1:1" x14ac:dyDescent="0.2">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{'SheetId':'0e67e680-b807-4d33-99c0-7b78881f5ae3','UId':'19fdf401-8f84-4529-8406-9bf3720c81ee','Col':4,'Row':11,'Format':'numberic','Value':'','TargetCode':''}</v>
      </c>
    </row>
    <row r="29" spans="1:1" x14ac:dyDescent="0.2">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{'SheetId':'0e67e680-b807-4d33-99c0-7b78881f5ae3','UId':'23400615-8c2c-4ac4-ad17-e281f9ea4ede','Col':5,'Row':11,'Format':'numberic','Value':'','TargetCode':''}</v>
      </c>
    </row>
    <row r="30" spans="1:1" x14ac:dyDescent="0.2">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x14ac:dyDescent="0.2">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x14ac:dyDescent="0.2">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x14ac:dyDescent="0.2">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x14ac:dyDescent="0.2">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{'SheetId':'0e67e680-b807-4d33-99c0-7b78881f5ae3','UId':'aaa47aee-de9e-4a72-aaac-e89970beaace','Col':4,'Row':13,'ColDynamic':4,'RowDynamic':12,'Format':'numberic','Value':'22097143198','TargetCode':''}</v>
      </c>
    </row>
    <row r="35" spans="1:1" x14ac:dyDescent="0.2">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{'SheetId':'0e67e680-b807-4d33-99c0-7b78881f5ae3','UId':'c31cdabe-83ce-456c-8300-7b06d46f81cc','Col':5,'Row':13,'ColDynamic':5,'RowDynamic':12,'Format':'numberic','Value':'22516380650','TargetCode':''}</v>
      </c>
    </row>
    <row r="36" spans="1:1" x14ac:dyDescent="0.2">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{'SheetId':'0e67e680-b807-4d33-99c0-7b78881f5ae3','UId':'df064eb2-539c-42cd-9667-ecd8effb04f7','Col':6,'Row':13,'ColDynamic':6,'RowDynamic':12,'Format':'numberic','Value':'0.46197993857292','TargetCode':''}</v>
      </c>
    </row>
    <row r="37" spans="1:1" x14ac:dyDescent="0.2">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x14ac:dyDescent="0.2">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x14ac:dyDescent="0.2">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x14ac:dyDescent="0.2">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x14ac:dyDescent="0.2">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x14ac:dyDescent="0.2">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x14ac:dyDescent="0.2">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{'SheetId':'0e67e680-b807-4d33-99c0-7b78881f5ae3','UId':'4db3253d-9c46-4d6e-918f-a429377ea210','Col':4,'Row':16,'Format':'numberic','Value':'203664384','TargetCode':''}</v>
      </c>
    </row>
    <row r="44" spans="1:1" x14ac:dyDescent="0.2">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{'SheetId':'0e67e680-b807-4d33-99c0-7b78881f5ae3','UId':'1b5619ce-07bd-4f38-b89d-ff10d4440cfc','Col':5,'Row':16,'Format':'numberic','Value':'47890411','TargetCode':''}</v>
      </c>
    </row>
    <row r="45" spans="1:1" x14ac:dyDescent="0.2">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{'SheetId':'0e67e680-b807-4d33-99c0-7b78881f5ae3','UId':'e662b89a-1c2d-4d21-94c4-5d786440cb11','Col':6,'Row':16,'Format':'numberic','Value':'0.0246377380472328','TargetCode':''}</v>
      </c>
    </row>
    <row r="46" spans="1:1" x14ac:dyDescent="0.2">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x14ac:dyDescent="0.2">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x14ac:dyDescent="0.2">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x14ac:dyDescent="0.2">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x14ac:dyDescent="0.2">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x14ac:dyDescent="0.2">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x14ac:dyDescent="0.2">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{'SheetId':'0e67e680-b807-4d33-99c0-7b78881f5ae3','UId':'2955d8e1-bb85-470d-810e-e670e4ee9763','Col':4,'Row':19,'Format':'numberic','Value':'','TargetCode':''}</v>
      </c>
    </row>
    <row r="53" spans="1:1" x14ac:dyDescent="0.2">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{'SheetId':'0e67e680-b807-4d33-99c0-7b78881f5ae3','UId':'54c4f244-7feb-4326-af72-7b2f8cf16a37','Col':5,'Row':19,'Format':'numberic','Value':'','TargetCode':''}</v>
      </c>
    </row>
    <row r="54" spans="1:1" x14ac:dyDescent="0.2">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x14ac:dyDescent="0.2">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x14ac:dyDescent="0.2">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x14ac:dyDescent="0.2">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x14ac:dyDescent="0.2">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{'SheetId':'0e67e680-b807-4d33-99c0-7b78881f5ae3','UId':'fd93a4a0-c67a-4490-8678-85ab28c59627','Col':4,'Row':21,'ColDynamic':4,'RowDynamic':20,'Format':'numberic','Value':'','TargetCode':''}</v>
      </c>
    </row>
    <row r="59" spans="1:1" x14ac:dyDescent="0.2">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{'SheetId':'0e67e680-b807-4d33-99c0-7b78881f5ae3','UId':'fcf911ca-e231-4e37-ba04-31a4d132b264','Col':5,'Row':21,'ColDynamic':5,'RowDynamic':20,'Format':'numberic','Value':'','TargetCode':''}</v>
      </c>
    </row>
    <row r="60" spans="1:1" x14ac:dyDescent="0.2">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x14ac:dyDescent="0.2">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x14ac:dyDescent="0.2">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x14ac:dyDescent="0.2">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x14ac:dyDescent="0.2">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 ','TargetCode':''}</v>
      </c>
    </row>
    <row r="65" spans="1:1" x14ac:dyDescent="0.2">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 ','TargetCode':''}</v>
      </c>
    </row>
    <row r="66" spans="1:1" x14ac:dyDescent="0.2">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 ','TargetCode':''}</v>
      </c>
    </row>
    <row r="67" spans="1:1" x14ac:dyDescent="0.2">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{'SheetId':'0e67e680-b807-4d33-99c0-7b78881f5ae3','UId':'d3087115-98ed-4310-8087-526a699f72e1','Col':4,'Row':24,'Format':'numberic','Value':'','TargetCode':''}</v>
      </c>
    </row>
    <row r="68" spans="1:1" x14ac:dyDescent="0.2">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{'SheetId':'0e67e680-b807-4d33-99c0-7b78881f5ae3','UId':'01d5d912-b3c4-471a-9f5e-e1ac15c1dcc9','Col':5,'Row':24,'Format':'numberic','Value':'','TargetCode':''}</v>
      </c>
    </row>
    <row r="69" spans="1:1" x14ac:dyDescent="0.2">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x14ac:dyDescent="0.2">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x14ac:dyDescent="0.2">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x14ac:dyDescent="0.2">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x14ac:dyDescent="0.2">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x14ac:dyDescent="0.2">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x14ac:dyDescent="0.2">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x14ac:dyDescent="0.2">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{'SheetId':'0e67e680-b807-4d33-99c0-7b78881f5ae3','UId':'022fb1e6-6ae9-4fad-b071-b4b8f748fc24','Col':4,'Row':27,'Format':'numberic','Value':'','TargetCode':''}</v>
      </c>
    </row>
    <row r="77" spans="1:1" x14ac:dyDescent="0.2">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{'SheetId':'0e67e680-b807-4d33-99c0-7b78881f5ae3','UId':'f7a91119-2d9c-4b1a-9f30-9b37a89d8586','Col':5,'Row':27,'Format':'numberic','Value':'','TargetCode':''}</v>
      </c>
    </row>
    <row r="78" spans="1:1" x14ac:dyDescent="0.2">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x14ac:dyDescent="0.2">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x14ac:dyDescent="0.2">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x14ac:dyDescent="0.2">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x14ac:dyDescent="0.2">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x14ac:dyDescent="0.2">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x14ac:dyDescent="0.2">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x14ac:dyDescent="0.2">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{'SheetId':'0e67e680-b807-4d33-99c0-7b78881f5ae3','UId':'9165401c-9eab-437b-81ae-d4feb80e4e2f','Col':4,'Row':30,'Format':'numberic','Value':'923181596122','TargetCode':''}</v>
      </c>
    </row>
    <row r="86" spans="1:1" x14ac:dyDescent="0.2">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{'SheetId':'0e67e680-b807-4d33-99c0-7b78881f5ae3','UId':'a439d206-4c67-47d4-afcd-d4f8e627acf1','Col':5,'Row':30,'Format':'numberic','Value':'1001702786958','TargetCode':''}</v>
      </c>
    </row>
    <row r="87" spans="1:1" x14ac:dyDescent="0.2">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{'SheetId':'0e67e680-b807-4d33-99c0-7b78881f5ae3','UId':'8906c8be-ac8d-4de9-aebb-1de6b88d0a22','Col':6,'Row':30,'Format':'numberic','Value':'0.431130337449879','TargetCode':''}</v>
      </c>
    </row>
    <row r="88" spans="1:1" x14ac:dyDescent="0.2">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 ','TargetCode':''}</v>
      </c>
    </row>
    <row r="89" spans="1:1" x14ac:dyDescent="0.2">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 ','TargetCode':''}</v>
      </c>
    </row>
    <row r="90" spans="1:1" x14ac:dyDescent="0.2">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 ','TargetCode':''}</v>
      </c>
    </row>
    <row r="91" spans="1:1" x14ac:dyDescent="0.2">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{'SheetId':'0e67e680-b807-4d33-99c0-7b78881f5ae3','UId':'d658a5fe-69b7-43dd-b32e-4c1914beb25f','Col':4,'Row':32,'Format':'numberic','Value':'','TargetCode':''}</v>
      </c>
    </row>
    <row r="92" spans="1:1" x14ac:dyDescent="0.2">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{'SheetId':'0e67e680-b807-4d33-99c0-7b78881f5ae3','UId':'d06f90ca-bd66-421a-8cc3-6e3bfb681663','Col':5,'Row':32,'Format':'numberic','Value':'','TargetCode':''}</v>
      </c>
    </row>
    <row r="93" spans="1:1" x14ac:dyDescent="0.2">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x14ac:dyDescent="0.2">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x14ac:dyDescent="0.2">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x14ac:dyDescent="0.2">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x14ac:dyDescent="0.2">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{'SheetId':'0e67e680-b807-4d33-99c0-7b78881f5ae3','UId':'c0a5eee6-84a8-4294-82d8-68a2433fd220','Col':4,'Row':34,'ColDynamic':4,'RowDynamic':33,'Format':'numberic','Value':'','TargetCode':''}</v>
      </c>
    </row>
    <row r="98" spans="1:1" x14ac:dyDescent="0.2">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{'SheetId':'0e67e680-b807-4d33-99c0-7b78881f5ae3','UId':'a4ede6ba-ec49-4991-9f32-c8e9bcfe31d0','Col':5,'Row':34,'ColDynamic':5,'RowDynamic':33,'Format':'numberic','Value':'','TargetCode':''}</v>
      </c>
    </row>
    <row r="99" spans="1:1" x14ac:dyDescent="0.2">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x14ac:dyDescent="0.2">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x14ac:dyDescent="0.2">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x14ac:dyDescent="0.2">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x14ac:dyDescent="0.2">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 ','TargetCode':''}</v>
      </c>
    </row>
    <row r="104" spans="1:1" x14ac:dyDescent="0.2">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 ','TargetCode':''}</v>
      </c>
    </row>
    <row r="105" spans="1:1" x14ac:dyDescent="0.2">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 ','TargetCode':''}</v>
      </c>
    </row>
    <row r="106" spans="1:1" x14ac:dyDescent="0.2">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{'SheetId':'0e67e680-b807-4d33-99c0-7b78881f5ae3','UId':'6823b56c-6355-4646-a028-45bac846780f','Col':4,'Row':37,'Format':'numberic','Value':'6259264080','TargetCode':''}</v>
      </c>
    </row>
    <row r="107" spans="1:1" x14ac:dyDescent="0.2">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{'SheetId':'0e67e680-b807-4d33-99c0-7b78881f5ae3','UId':'3318279c-387a-4099-bb92-e31c1fe449fe','Col':5,'Row':37,'Format':'numberic','Value':'14729726423','TargetCode':''}</v>
      </c>
    </row>
    <row r="108" spans="1:1" x14ac:dyDescent="0.2">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{'SheetId':'0e67e680-b807-4d33-99c0-7b78881f5ae3','UId':'4e4bdcf0-80c6-4aab-a280-ce14045479a2','Col':6,'Row':37,'Format':'numberic','Value':'0.20993099902727','TargetCode':''}</v>
      </c>
    </row>
    <row r="109" spans="1:1" x14ac:dyDescent="0.2">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x14ac:dyDescent="0.2">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x14ac:dyDescent="0.2">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x14ac:dyDescent="0.2">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x14ac:dyDescent="0.2">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x14ac:dyDescent="0.2">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x14ac:dyDescent="0.2">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{'SheetId':'0e67e680-b807-4d33-99c0-7b78881f5ae3','UId':'3c70b8a9-b1ec-43c2-876f-82404e71a395','Col':4,'Row':40,'Format':'numberic','Value':'6259264080','TargetCode':''}</v>
      </c>
    </row>
    <row r="116" spans="1:1" x14ac:dyDescent="0.2">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{'SheetId':'0e67e680-b807-4d33-99c0-7b78881f5ae3','UId':'12d35449-1610-445d-a82a-ca6aa3c24666','Col':5,'Row':40,'Format':'numberic','Value':'14729726423','TargetCode':''}</v>
      </c>
    </row>
    <row r="117" spans="1:1" x14ac:dyDescent="0.2">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{'SheetId':'0e67e680-b807-4d33-99c0-7b78881f5ae3','UId':'12315a60-eed3-4b10-a10c-2f67a18ee638','Col':6,'Row':40,'Format':'numberic','Value':'0.20993099902727','TargetCode':''}</v>
      </c>
    </row>
    <row r="118" spans="1:1" x14ac:dyDescent="0.2">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{'SheetId':'0e67e680-b807-4d33-99c0-7b78881f5ae3','UId':'47fa62ea-4432-4646-9d4f-ee5aab71af85','Col':4,'Row':41,'Format':'numberic','Value':'916922332042','TargetCode':''}</v>
      </c>
    </row>
    <row r="119" spans="1:1" x14ac:dyDescent="0.2">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{'SheetId':'0e67e680-b807-4d33-99c0-7b78881f5ae3','UId':'3afb4556-da28-46fc-a2b2-36ba72752042','Col':5,'Row':41,'Format':'numberic','Value':'986973060535','TargetCode':''}</v>
      </c>
    </row>
    <row r="120" spans="1:1" x14ac:dyDescent="0.2">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{'SheetId':'0e67e680-b807-4d33-99c0-7b78881f5ae3','UId':'76b3aaa6-980e-4c01-b289-c500e2a6bc24','Col':6,'Row':41,'Format':'numberic','Value':'0.434253838395364','TargetCode':''}</v>
      </c>
    </row>
    <row r="121" spans="1:1" x14ac:dyDescent="0.2">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{'SheetId':'0e67e680-b807-4d33-99c0-7b78881f5ae3','UId':'7104513d-d6f9-4449-8a07-2e2ffcb96545','Col':4,'Row':42,'Format':'numberic','Value':'63226958','TargetCode':''}</v>
      </c>
    </row>
    <row r="122" spans="1:1" x14ac:dyDescent="0.2">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{'SheetId':'0e67e680-b807-4d33-99c0-7b78881f5ae3','UId':'3e6dbc06-a87f-42e5-8f05-e55e94914d01','Col':5,'Row':42,'Format':'numberic','Value':'68488786.11','TargetCode':''}</v>
      </c>
    </row>
    <row r="123" spans="1:1" x14ac:dyDescent="0.2">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{'SheetId':'0e67e680-b807-4d33-99c0-7b78881f5ae3','UId':'f428fa58-01e3-47d4-8c5d-1c46168be529','Col':6,'Row':42,'Format':'numberic','Value':'0.406462649774899','TargetCode':''}</v>
      </c>
    </row>
    <row r="124" spans="1:1" x14ac:dyDescent="0.2">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{'SheetId':'0e67e680-b807-4d33-99c0-7b78881f5ae3','UId':'4e4f6161-da0f-463f-8dd1-39772b1d4eda','Col':4,'Row':43,'Format':'numberic','Value':'14502.07','TargetCode':''}</v>
      </c>
    </row>
    <row r="125" spans="1:1" x14ac:dyDescent="0.2">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{'SheetId':'0e67e680-b807-4d33-99c0-7b78881f5ae3','UId':'4a847a8c-942e-443a-8eae-7a36b88630ea','Col':5,'Row':43,'Format':'numberic','Value':'14410.72','TargetCode':''}</v>
      </c>
    </row>
    <row r="126" spans="1:1" x14ac:dyDescent="0.2">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{'SheetId':'0e67e680-b807-4d33-99c0-7b78881f5ae3','UId':'b1a27640-3dfd-4efe-90b1-884e8ae97752','Col':6,'Row':43,'Format':'numberic','Value':'1.06837272487509','TargetCode':''}</v>
      </c>
    </row>
    <row r="127" spans="1:1" x14ac:dyDescent="0.2">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{'SheetId':'9e57442d-faa2-4732-bfe8-6082c7f4cc3b','UId':'1ab6082b-49bd-46b5-a368-d8740fb12834','Col':4,'Row':2,'Format':'numberic','Value':'6727370314','TargetCode':''}</v>
      </c>
    </row>
    <row r="128" spans="1:1" x14ac:dyDescent="0.2">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{'SheetId':'9e57442d-faa2-4732-bfe8-6082c7f4cc3b','UId':'220cbdc8-4631-4f07-a522-f901ab9a56b6','Col':5,'Row':2,'Format':'numberic','Value':'6707162662','TargetCode':''}</v>
      </c>
    </row>
    <row r="129" spans="1:1" x14ac:dyDescent="0.2">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{'SheetId':'9e57442d-faa2-4732-bfe8-6082c7f4cc3b','UId':'44591e3f-5579-49aa-bc70-68808b3d1875','Col':6,'Row':2,'Format':'numberic','Value':'49888558999','TargetCode':''}</v>
      </c>
    </row>
    <row r="130" spans="1:1" x14ac:dyDescent="0.2">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{'SheetId':'9e57442d-faa2-4732-bfe8-6082c7f4cc3b','UId':'42e37ca4-1df6-47d1-88e7-e3a38998d78b','Col':4,'Row':3,'Format':'numberic','Value':'','TargetCode':''}</v>
      </c>
    </row>
    <row r="131" spans="1:1" x14ac:dyDescent="0.2">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{'SheetId':'9e57442d-faa2-4732-bfe8-6082c7f4cc3b','UId':'934cb8b7-8786-4516-bd81-6283f7ac90a6','Col':5,'Row':3,'Format':'numberic','Value':'','TargetCode':''}</v>
      </c>
    </row>
    <row r="132" spans="1:1" x14ac:dyDescent="0.2">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{'SheetId':'9e57442d-faa2-4732-bfe8-6082c7f4cc3b','UId':'79227db8-fd6c-4df2-a545-8ec140e79005','Col':6,'Row':3,'Format':'numberic','Value':'','TargetCode':''}</v>
      </c>
    </row>
    <row r="133" spans="1:1" x14ac:dyDescent="0.2">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x14ac:dyDescent="0.2">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x14ac:dyDescent="0.2">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x14ac:dyDescent="0.2">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{'SheetId':'9e57442d-faa2-4732-bfe8-6082c7f4cc3b','UId':'469f6a2b-25ef-4e27-93c5-0caee9db4d81','Col':4,'Row':5,'ColDynamic':4,'RowDynamic':4,'Format':'numberic','Value':'6531275927','TargetCode':''}</v>
      </c>
    </row>
    <row r="137" spans="1:1" x14ac:dyDescent="0.2">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{'SheetId':'9e57442d-faa2-4732-bfe8-6082c7f4cc3b','UId':'7b8d3f89-6827-40c2-b297-cf7a42237b42','Col':5,'Row':5,'ColDynamic':5,'RowDynamic':4,'Format':'numberic','Value':'6420391624','TargetCode':''}</v>
      </c>
    </row>
    <row r="138" spans="1:1" x14ac:dyDescent="0.2">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{'SheetId':'9e57442d-faa2-4732-bfe8-6082c7f4cc3b','UId':'4ae5c9f2-f277-4de6-a00c-b59eae1b7410','Col':6,'Row':5,'ColDynamic':6,'RowDynamic':4,'Format':'numberic','Value':'47630591678','TargetCode':''}</v>
      </c>
    </row>
    <row r="139" spans="1:1" x14ac:dyDescent="0.2">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x14ac:dyDescent="0.2">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x14ac:dyDescent="0.2">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x14ac:dyDescent="0.2">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{'SheetId':'9e57442d-faa2-4732-bfe8-6082c7f4cc3b','UId':'5cf117a3-96d2-4aaf-916d-02b16ba83420','Col':4,'Row':7,'ColDynamic':4,'RowDynamic':4,'Format':'numberic','Value':'196094387','TargetCode':''}</v>
      </c>
    </row>
    <row r="143" spans="1:1" x14ac:dyDescent="0.2">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{'SheetId':'9e57442d-faa2-4732-bfe8-6082c7f4cc3b','UId':'89c23fea-c054-41d5-9d1e-0958d45c7a95','Col':5,'Row':7,'ColDynamic':5,'RowDynamic':4,'Format':'numberic','Value':'286771038','TargetCode':''}</v>
      </c>
    </row>
    <row r="144" spans="1:1" x14ac:dyDescent="0.2">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{'SheetId':'9e57442d-faa2-4732-bfe8-6082c7f4cc3b','UId':'d5829e20-95a8-4535-904c-7e09f2cdc9f2','Col':6,'Row':7,'ColDynamic':6,'RowDynamic':4,'Format':'numberic','Value':'2257967321','TargetCode':''}</v>
      </c>
    </row>
    <row r="145" spans="1:1" x14ac:dyDescent="0.2">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x14ac:dyDescent="0.2">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x14ac:dyDescent="0.2">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x14ac:dyDescent="0.2">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{'SheetId':'9e57442d-faa2-4732-bfe8-6082c7f4cc3b','UId':'5812b1e0-8cc5-403a-8aa2-76f62122285a','Col':4,'Row':9,'ColDynamic':4,'RowDynamic':6,'Format':'numberic','Value':'','TargetCode':''}</v>
      </c>
    </row>
    <row r="149" spans="1:1" x14ac:dyDescent="0.2">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{'SheetId':'9e57442d-faa2-4732-bfe8-6082c7f4cc3b','UId':'74c4adba-f2e2-47ba-b1d9-c81333e7b81b','Col':5,'Row':9,'ColDynamic':5,'RowDynamic':6,'Format':'numberic','Value':'','TargetCode':''}</v>
      </c>
    </row>
    <row r="150" spans="1:1" x14ac:dyDescent="0.2">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{'SheetId':'9e57442d-faa2-4732-bfe8-6082c7f4cc3b','UId':'96392593-7625-4eca-bcc3-a745f1640122','Col':6,'Row':9,'ColDynamic':6,'RowDynamic':6,'Format':'numberic','Value':'','TargetCode':''}</v>
      </c>
    </row>
    <row r="151" spans="1:1" x14ac:dyDescent="0.2">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x14ac:dyDescent="0.2">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x14ac:dyDescent="0.2">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x14ac:dyDescent="0.2">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{'SheetId':'9e57442d-faa2-4732-bfe8-6082c7f4cc3b','UId':'21f3c77c-886e-43f3-9ba5-fdc740bf45a7','Col':4,'Row':11,'ColDynamic':4,'RowDynamic':8,'Format':'numberic','Value':'1036135007','TargetCode':''}</v>
      </c>
    </row>
    <row r="155" spans="1:1" x14ac:dyDescent="0.2">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{'SheetId':'9e57442d-faa2-4732-bfe8-6082c7f4cc3b','UId':'fff53ed1-05e1-4ac8-8249-2f48edf9fa14','Col':5,'Row':11,'ColDynamic':5,'RowDynamic':8,'Format':'numberic','Value':'1116869622','TargetCode':''}</v>
      </c>
    </row>
    <row r="156" spans="1:1" x14ac:dyDescent="0.2">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{'SheetId':'9e57442d-faa2-4732-bfe8-6082c7f4cc3b','UId':'c1a4252e-e2cb-4233-bed1-d3afc836ccc8','Col':6,'Row':11,'ColDynamic':6,'RowDynamic':8,'Format':'numberic','Value':'8186115708','TargetCode':''}</v>
      </c>
    </row>
    <row r="157" spans="1:1" x14ac:dyDescent="0.2">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{'SheetId':'9e57442d-faa2-4732-bfe8-6082c7f4cc3b','UId':'2b4c7218-ef2f-452d-80ea-cb1d29493e04','Col':4,'Row':12,'Format':'numberic','Value':'839247480','TargetCode':''}</v>
      </c>
    </row>
    <row r="158" spans="1:1" x14ac:dyDescent="0.2">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{'SheetId':'9e57442d-faa2-4732-bfe8-6082c7f4cc3b','UId':'2916fb19-bceb-454d-ad42-4fc7a299a2a3','Col':5,'Row':12,'Format':'numberic','Value':'853862209','TargetCode':''}</v>
      </c>
    </row>
    <row r="159" spans="1:1" x14ac:dyDescent="0.2">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{'SheetId':'9e57442d-faa2-4732-bfe8-6082c7f4cc3b','UId':'4e500903-fadf-4a73-8849-257ec68842d0','Col':6,'Row':12,'Format':'numberic','Value':'6439136898','TargetCode':''}</v>
      </c>
    </row>
    <row r="160" spans="1:1" x14ac:dyDescent="0.2">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x14ac:dyDescent="0.2">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x14ac:dyDescent="0.2">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x14ac:dyDescent="0.2">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{'SheetId':'9e57442d-faa2-4732-bfe8-6082c7f4cc3b','UId':'157e5771-4dd4-4ed6-838c-69dd228515cd','Col':4,'Row':14,'ColDynamic':4,'RowDynamic':11,'Format':'numberic','Value':'67740170','TargetCode':''}</v>
      </c>
    </row>
    <row r="164" spans="1:1" x14ac:dyDescent="0.2">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{'SheetId':'9e57442d-faa2-4732-bfe8-6082c7f4cc3b','UId':'1e7708d3-6d2b-4639-8d85-59b3c9bf16f5','Col':5,'Row':14,'ColDynamic':5,'RowDynamic':11,'Format':'numberic','Value':'68775341','TargetCode':''}</v>
      </c>
    </row>
    <row r="165" spans="1:1" x14ac:dyDescent="0.2">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{'SheetId':'9e57442d-faa2-4732-bfe8-6082c7f4cc3b','UId':'18031c0a-5fc4-4a35-8331-a60cef3972fd','Col':6,'Row':14,'ColDynamic':6,'RowDynamic':11,'Format':'numberic','Value':'517310462','TargetCode':''}</v>
      </c>
    </row>
    <row r="166" spans="1:1" x14ac:dyDescent="0.2">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x14ac:dyDescent="0.2">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x14ac:dyDescent="0.2">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x14ac:dyDescent="0.2">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x14ac:dyDescent="0.2">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x14ac:dyDescent="0.2">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x14ac:dyDescent="0.2">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{'SheetId':'9e57442d-faa2-4732-bfe8-6082c7f4cc3b','UId':'963cdae6-2163-4975-9a2a-f08497c7292d','Col':4,'Row':17,'Format':'numberic','Value':'39576351','TargetCode':''}</v>
      </c>
    </row>
    <row r="173" spans="1:1" x14ac:dyDescent="0.2">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{'SheetId':'9e57442d-faa2-4732-bfe8-6082c7f4cc3b','UId':'85eed99f-bfdc-4be7-9967-72d9b1d67a5b','Col':5,'Row':17,'Format':'numberic','Value':'40035668','TargetCode':''}</v>
      </c>
    </row>
    <row r="174" spans="1:1" x14ac:dyDescent="0.2">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{'SheetId':'9e57442d-faa2-4732-bfe8-6082c7f4cc3b','UId':'a66486eb-4505-4714-830d-ba2c3c0c6cd7','Col':6,'Row':17,'Format':'numberic','Value':'294772873','TargetCode':''}</v>
      </c>
    </row>
    <row r="175" spans="1:1" x14ac:dyDescent="0.2">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x14ac:dyDescent="0.2">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x14ac:dyDescent="0.2">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x14ac:dyDescent="0.2">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x14ac:dyDescent="0.2">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x14ac:dyDescent="0.2">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x14ac:dyDescent="0.2">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{'SheetId':'9e57442d-faa2-4732-bfe8-6082c7f4cc3b','UId':'88d7b788-924c-41b1-9024-06cb828a057d','Col':4,'Row':20,'Format':'numberic','Value':'','TargetCode':''}</v>
      </c>
    </row>
    <row r="182" spans="1:1" x14ac:dyDescent="0.2">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{'SheetId':'9e57442d-faa2-4732-bfe8-6082c7f4cc3b','UId':'56c81444-141c-4f3e-b219-ef50489aa3e6','Col':5,'Row':20,'Format':'numberic','Value':'','TargetCode':''}</v>
      </c>
    </row>
    <row r="183" spans="1:1" x14ac:dyDescent="0.2">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{'SheetId':'9e57442d-faa2-4732-bfe8-6082c7f4cc3b','UId':'54ce9134-61e6-447d-89c5-0f14962d3277','Col':6,'Row':20,'Format':'numberic','Value':'','TargetCode':''}</v>
      </c>
    </row>
    <row r="184" spans="1:1" x14ac:dyDescent="0.2">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x14ac:dyDescent="0.2">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x14ac:dyDescent="0.2">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x14ac:dyDescent="0.2">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{'SheetId':'9e57442d-faa2-4732-bfe8-6082c7f4cc3b','UId':'6055e573-b541-4e55-beea-404337a11df2','Col':4,'Row':22,'ColDynamic':4,'RowDynamic':21,'Format':'numberic','Value':'','TargetCode':''}</v>
      </c>
    </row>
    <row r="188" spans="1:1" x14ac:dyDescent="0.2">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{'SheetId':'9e57442d-faa2-4732-bfe8-6082c7f4cc3b','UId':'df594e12-6bc1-400d-8d36-4adbfe7ab6dc','Col':5,'Row':22,'ColDynamic':5,'RowDynamic':21,'Format':'numberic','Value':'','TargetCode':''}</v>
      </c>
    </row>
    <row r="189" spans="1:1" x14ac:dyDescent="0.2">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{'SheetId':'9e57442d-faa2-4732-bfe8-6082c7f4cc3b','UId':'c9faeb9c-ebb7-482f-b552-2ddd9e5785fb','Col':6,'Row':22,'ColDynamic':6,'RowDynamic':21,'Format':'numberic','Value':'','TargetCode':''}</v>
      </c>
    </row>
    <row r="190" spans="1:1" x14ac:dyDescent="0.2">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x14ac:dyDescent="0.2">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x14ac:dyDescent="0.2">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x14ac:dyDescent="0.2">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{'SheetId':'9e57442d-faa2-4732-bfe8-6082c7f4cc3b','UId':'35799ba3-fea0-48d2-b27f-56054b206bd2','Col':4,'Row':24,'ColDynamic':4,'RowDynamic':23,'Format':'numberic','Value':'7338076','TargetCode':''}</v>
      </c>
    </row>
    <row r="194" spans="1:1" x14ac:dyDescent="0.2">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{'SheetId':'9e57442d-faa2-4732-bfe8-6082c7f4cc3b','UId':'1863aaae-65a9-4f9f-9c5d-b3b2a95e519b','Col':5,'Row':24,'ColDynamic':5,'RowDynamic':23,'Format':'numberic','Value':'42844928','TargetCode':''}</v>
      </c>
    </row>
    <row r="195" spans="1:1" x14ac:dyDescent="0.2">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{'SheetId':'9e57442d-faa2-4732-bfe8-6082c7f4cc3b','UId':'45a838e8-921d-463e-8daa-a5c771a772aa','Col':6,'Row':24,'ColDynamic':6,'RowDynamic':23,'Format':'numberic','Value':'50183004','TargetCode':''}</v>
      </c>
    </row>
    <row r="196" spans="1:1" x14ac:dyDescent="0.2">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x14ac:dyDescent="0.2">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x14ac:dyDescent="0.2">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x14ac:dyDescent="0.2">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{'SheetId':'9e57442d-faa2-4732-bfe8-6082c7f4cc3b','UId':'1fe83977-2f78-4ce9-aa52-80fb62c52ad7','Col':4,'Row':26,'ColDynamic':4,'RowDynamic':19,'Format':'numberic','Value':'21000000','TargetCode':''}</v>
      </c>
    </row>
    <row r="200" spans="1:1" x14ac:dyDescent="0.2">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{'SheetId':'9e57442d-faa2-4732-bfe8-6082c7f4cc3b','UId':'3e45938a-8b15-4a28-8d4e-6889d6469db5','Col':5,'Row':26,'ColDynamic':5,'RowDynamic':19,'Format':'numberic','Value':'21000000','TargetCode':''}</v>
      </c>
    </row>
    <row r="201" spans="1:1" x14ac:dyDescent="0.2">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{'SheetId':'9e57442d-faa2-4732-bfe8-6082c7f4cc3b','UId':'3873886c-5e1c-44a4-ba3a-dae5f5accc8b','Col':6,'Row':26,'ColDynamic':6,'RowDynamic':19,'Format':'numberic','Value':'371428985','TargetCode':''}</v>
      </c>
    </row>
    <row r="202" spans="1:1" x14ac:dyDescent="0.2">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x14ac:dyDescent="0.2">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x14ac:dyDescent="0.2">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x14ac:dyDescent="0.2">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x14ac:dyDescent="0.2">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x14ac:dyDescent="0.2">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x14ac:dyDescent="0.2">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{'SheetId':'9e57442d-faa2-4732-bfe8-6082c7f4cc3b','UId':'581705f2-b558-44e2-8b63-817b7dd987f8','Col':4,'Row':29,'Format':'numberic','Value':'','TargetCode':''}</v>
      </c>
    </row>
    <row r="209" spans="1:1" x14ac:dyDescent="0.2">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{'SheetId':'9e57442d-faa2-4732-bfe8-6082c7f4cc3b','UId':'a342e52b-1996-43bd-aad7-3f3a098098b1','Col':5,'Row':29,'Format':'numberic','Value':'3783861','TargetCode':''}</v>
      </c>
    </row>
    <row r="210" spans="1:1" x14ac:dyDescent="0.2">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{'SheetId':'9e57442d-faa2-4732-bfe8-6082c7f4cc3b','UId':'ae6443cc-5c55-4f1a-a361-ff2dd22018a3','Col':6,'Row':29,'Format':'numberic','Value':'27836816','TargetCode':''}</v>
      </c>
    </row>
    <row r="211" spans="1:1" x14ac:dyDescent="0.2">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x14ac:dyDescent="0.2">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x14ac:dyDescent="0.2">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x14ac:dyDescent="0.2">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x14ac:dyDescent="0.2">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x14ac:dyDescent="0.2">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x14ac:dyDescent="0.2">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{'SheetId':'9e57442d-faa2-4732-bfe8-6082c7f4cc3b','UId':'22eae942-46a3-4663-8bad-854ee399b27a','Col':4,'Row':32,'Format':'numberic','Value':'60770930','TargetCode':''}</v>
      </c>
    </row>
    <row r="218" spans="1:1" x14ac:dyDescent="0.2">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{'SheetId':'9e57442d-faa2-4732-bfe8-6082c7f4cc3b','UId':'e86bd792-47df-41d4-b178-07deae52a1d3','Col':5,'Row':32,'Format':'numberic','Value':'86250252','TargetCode':''}</v>
      </c>
    </row>
    <row r="219" spans="1:1" x14ac:dyDescent="0.2">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{'SheetId':'9e57442d-faa2-4732-bfe8-6082c7f4cc3b','UId':'38ae0936-1d1f-43c1-92bd-8403ec08cfeb','Col':6,'Row':32,'Format':'numberic','Value':'459395792','TargetCode':''}</v>
      </c>
    </row>
    <row r="220" spans="1:1" x14ac:dyDescent="0.2">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x14ac:dyDescent="0.2">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x14ac:dyDescent="0.2">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x14ac:dyDescent="0.2">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x14ac:dyDescent="0.2">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x14ac:dyDescent="0.2">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x14ac:dyDescent="0.2">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{'SheetId':'9e57442d-faa2-4732-bfe8-6082c7f4cc3b','UId':'a2f958ce-55fd-4741-a0a1-bdcf0dd1c8ec','Col':4,'Row':35,'Format':'numberic','Value':'462000','TargetCode':''}</v>
      </c>
    </row>
    <row r="227" spans="1:1" x14ac:dyDescent="0.2">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{'SheetId':'9e57442d-faa2-4732-bfe8-6082c7f4cc3b','UId':'393bdfde-2176-402e-9b16-331c74ac5995','Col':5,'Row':35,'Format':'numberic','Value':'317363','TargetCode':''}</v>
      </c>
    </row>
    <row r="228" spans="1:1" x14ac:dyDescent="0.2">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{'SheetId':'9e57442d-faa2-4732-bfe8-6082c7f4cc3b','UId':'61a21fd4-9c85-4c00-b1f5-a006461b16c9','Col':6,'Row':35,'Format':'numberic','Value':'26050878','TargetCode':''}</v>
      </c>
    </row>
    <row r="229" spans="1:1" x14ac:dyDescent="0.2">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x14ac:dyDescent="0.2">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x14ac:dyDescent="0.2">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x14ac:dyDescent="0.2">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x14ac:dyDescent="0.2">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x14ac:dyDescent="0.2">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x14ac:dyDescent="0.2">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{'SheetId':'9e57442d-faa2-4732-bfe8-6082c7f4cc3b','UId':'c95f90f6-640a-4331-b0e8-54422c753940','Col':4,'Row':38,'Format':'numberic','Value':'5691235307','TargetCode':''}</v>
      </c>
    </row>
    <row r="236" spans="1:1" x14ac:dyDescent="0.2">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{'SheetId':'9e57442d-faa2-4732-bfe8-6082c7f4cc3b','UId':'19caeda8-1e5a-4518-8250-4c15acb82c48','Col':5,'Row':38,'Format':'numberic','Value':'5590293040','TargetCode':''}</v>
      </c>
    </row>
    <row r="237" spans="1:1" x14ac:dyDescent="0.2">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{'SheetId':'9e57442d-faa2-4732-bfe8-6082c7f4cc3b','UId':'d743182c-5853-46f3-8604-ad3aa58840b8','Col':6,'Row':38,'Format':'numberic','Value':'41702443291','TargetCode':''}</v>
      </c>
    </row>
    <row r="238" spans="1:1" x14ac:dyDescent="0.2">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{'SheetId':'9e57442d-faa2-4732-bfe8-6082c7f4cc3b','UId':'5fb4cc84-0a90-4cae-ba19-392c839af798','Col':4,'Row':39,'Format':'numberic','Value':'246036676','TargetCode':''}</v>
      </c>
    </row>
    <row r="239" spans="1:1" x14ac:dyDescent="0.2">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{'SheetId':'9e57442d-faa2-4732-bfe8-6082c7f4cc3b','UId':'c14dbefc-c01b-44b0-a577-6f17c0396290','Col':5,'Row':39,'Format':'numberic','Value':'398216718','TargetCode':''}</v>
      </c>
    </row>
    <row r="240" spans="1:1" x14ac:dyDescent="0.2">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{'SheetId':'9e57442d-faa2-4732-bfe8-6082c7f4cc3b','UId':'d1eb0ab7-7a60-49c8-b8aa-39c894436edb','Col':6,'Row':39,'Format':'numberic','Value':'1765874739','TargetCode':''}</v>
      </c>
    </row>
    <row r="241" spans="1:1" x14ac:dyDescent="0.2">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{'SheetId':'9e57442d-faa2-4732-bfe8-6082c7f4cc3b','UId':'7dc5398f-c841-400c-850b-875a5c468e05','Col':4,'Row':40,'Format':'numberic','Value':'-340271583','TargetCode':''}</v>
      </c>
    </row>
    <row r="242" spans="1:1" x14ac:dyDescent="0.2">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{'SheetId':'9e57442d-faa2-4732-bfe8-6082c7f4cc3b','UId':'fa4fb11d-bd81-48b0-9ef6-a4ff2cd9d48a','Col':5,'Row':40,'Format':'numberic','Value':'-461794204','TargetCode':''}</v>
      </c>
    </row>
    <row r="243" spans="1:1" x14ac:dyDescent="0.2">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{'SheetId':'9e57442d-faa2-4732-bfe8-6082c7f4cc3b','UId':'73bb9d14-e1ea-4394-a083-b8a649641cf9','Col':6,'Row':40,'Format':'numberic','Value':'-3735013624','TargetCode':''}</v>
      </c>
    </row>
    <row r="244" spans="1:1" x14ac:dyDescent="0.2">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{'SheetId':'9e57442d-faa2-4732-bfe8-6082c7f4cc3b','UId':'bab2e1a7-20d5-41fd-881b-9a21514bfc4f','Col':4,'Row':41,'Format':'numberic','Value':'586308259','TargetCode':''}</v>
      </c>
    </row>
    <row r="245" spans="1:1" x14ac:dyDescent="0.2">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{'SheetId':'9e57442d-faa2-4732-bfe8-6082c7f4cc3b','UId':'128100c2-b671-4904-a5a9-41069ed12784','Col':5,'Row':41,'Format':'numberic','Value':'860010922','TargetCode':''}</v>
      </c>
    </row>
    <row r="246" spans="1:1" x14ac:dyDescent="0.2">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{'SheetId':'9e57442d-faa2-4732-bfe8-6082c7f4cc3b','UId':'04b06e65-b2eb-4858-bb0b-d72c0270f1f6','Col':6,'Row':41,'Format':'numberic','Value':'5500888363','TargetCode':''}</v>
      </c>
    </row>
    <row r="247" spans="1:1" x14ac:dyDescent="0.2">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{'SheetId':'9e57442d-faa2-4732-bfe8-6082c7f4cc3b','UId':'0c34f541-ad2d-4bff-9fce-284295e89335','Col':4,'Row':42,'Format':'numberic','Value':'5937271983','TargetCode':''}</v>
      </c>
    </row>
    <row r="248" spans="1:1" x14ac:dyDescent="0.2">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{'SheetId':'9e57442d-faa2-4732-bfe8-6082c7f4cc3b','UId':'a1069390-e9a5-41a9-8d0c-f5931f68451d','Col':5,'Row':42,'Format':'numberic','Value':'5988509758','TargetCode':''}</v>
      </c>
    </row>
    <row r="249" spans="1:1" x14ac:dyDescent="0.2">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{'SheetId':'9e57442d-faa2-4732-bfe8-6082c7f4cc3b','UId':'943a903f-8f0c-48d3-9a7d-d0f797c51f06','Col':6,'Row':42,'Format':'numberic','Value':'43468318030','TargetCode':''}</v>
      </c>
    </row>
    <row r="250" spans="1:1" x14ac:dyDescent="0.2">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{'SheetId':'9e57442d-faa2-4732-bfe8-6082c7f4cc3b','UId':'14ba2d4e-fc98-469f-8702-009a93d663bf','Col':4,'Row':43,'Format':'numberic','Value':'986973060535','TargetCode':''}</v>
      </c>
    </row>
    <row r="251" spans="1:1" x14ac:dyDescent="0.2">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{'SheetId':'9e57442d-faa2-4732-bfe8-6082c7f4cc3b','UId':'46dc8404-c63b-42c5-af20-35a421a3b5ab','Col':5,'Row':43,'Format':'numberic','Value':'1032448908780','TargetCode':''}</v>
      </c>
    </row>
    <row r="252" spans="1:1" x14ac:dyDescent="0.2">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{'SheetId':'9e57442d-faa2-4732-bfe8-6082c7f4cc3b','UId':'a1137c7a-72fe-4907-952f-0a4daf353a5c','Col':6,'Row':43,'Format':'numberic','Value':'1221605554902','TargetCode':''}</v>
      </c>
    </row>
    <row r="253" spans="1:1" x14ac:dyDescent="0.2">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{'SheetId':'9e57442d-faa2-4732-bfe8-6082c7f4cc3b','UId':'ae182ae4-ecb8-4b3e-87b1-02fe2b8c8c6e','Col':4,'Row':44,'Format':'numberic','Value':'-70050728493','TargetCode':''}</v>
      </c>
    </row>
    <row r="254" spans="1:1" x14ac:dyDescent="0.2">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{'SheetId':'9e57442d-faa2-4732-bfe8-6082c7f4cc3b','UId':'c7c70708-3a08-4a71-8b5b-958036d28d83','Col':5,'Row':44,'Format':'numberic','Value':'-45475848245','TargetCode':''}</v>
      </c>
    </row>
    <row r="255" spans="1:1" x14ac:dyDescent="0.2">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{'SheetId':'9e57442d-faa2-4732-bfe8-6082c7f4cc3b','UId':'b56d1f06-ac4a-4581-bd76-0a7116bb9601','Col':6,'Row':44,'Format':'numberic','Value':'-304683222860','TargetCode':''}</v>
      </c>
    </row>
    <row r="256" spans="1:1" x14ac:dyDescent="0.2">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{'SheetId':'9e57442d-faa2-4732-bfe8-6082c7f4cc3b','UId':'071f8b6b-411a-4479-a1e0-68ae4989d4d4','Col':4,'Row':45,'Format':'numberic','Value':'5937271983','TargetCode':''}</v>
      </c>
    </row>
    <row r="257" spans="1:1" x14ac:dyDescent="0.2">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{'SheetId':'9e57442d-faa2-4732-bfe8-6082c7f4cc3b','UId':'649fe867-7540-4d27-809f-914ad09af55e','Col':5,'Row':45,'Format':'numberic','Value':'5988509758','TargetCode':''}</v>
      </c>
    </row>
    <row r="258" spans="1:1" x14ac:dyDescent="0.2">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{'SheetId':'9e57442d-faa2-4732-bfe8-6082c7f4cc3b','UId':'ce2f8942-9d48-4663-bc86-864ddeb2e9fb','Col':6,'Row':45,'Format':'numberic','Value':'43468318030','TargetCode':''}</v>
      </c>
    </row>
    <row r="259" spans="1:1" x14ac:dyDescent="0.2">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{'SheetId':'9e57442d-faa2-4732-bfe8-6082c7f4cc3b','UId':'da1428fc-0129-48bd-9cae-bcdc3527e7ff','Col':4,'Row':46,'Format':'numberic','Value':'','TargetCode':''}</v>
      </c>
    </row>
    <row r="260" spans="1:1" x14ac:dyDescent="0.2">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{'SheetId':'9e57442d-faa2-4732-bfe8-6082c7f4cc3b','UId':'e59bf9b3-105f-46b2-a4c4-386837875fff','Col':5,'Row':46,'Format':'numberic','Value':'','TargetCode':''}</v>
      </c>
    </row>
    <row r="261" spans="1:1" x14ac:dyDescent="0.2">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{'SheetId':'9e57442d-faa2-4732-bfe8-6082c7f4cc3b','UId':'190b7595-8f9e-458d-8990-f4ff2e021104','Col':6,'Row':46,'Format':'numberic','Value':'','TargetCode':''}</v>
      </c>
    </row>
    <row r="262" spans="1:1" x14ac:dyDescent="0.2">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{'SheetId':'9e57442d-faa2-4732-bfe8-6082c7f4cc3b','UId':'26da4aec-6928-4f66-88a5-fdfd0ee643e5','Col':4,'Row':47,'Format':'numberic','Value':'-75988000476','TargetCode':''}</v>
      </c>
    </row>
    <row r="263" spans="1:1" x14ac:dyDescent="0.2">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{'SheetId':'9e57442d-faa2-4732-bfe8-6082c7f4cc3b','UId':'9b98b4cd-1dc6-4f10-9fcd-3b02154fc346','Col':5,'Row':47,'Format':'numberic','Value':'-51464358003','TargetCode':''}</v>
      </c>
    </row>
    <row r="264" spans="1:1" x14ac:dyDescent="0.2">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{'SheetId':'9e57442d-faa2-4732-bfe8-6082c7f4cc3b','UId':'ab589e24-1208-4602-83e1-3b0d9a9ddac2','Col':6,'Row':47,'Format':'numberic','Value':'-348151540890','TargetCode':''}</v>
      </c>
    </row>
    <row r="265" spans="1:1" x14ac:dyDescent="0.2">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{'SheetId':'9e57442d-faa2-4732-bfe8-6082c7f4cc3b','UId':'a1e12271-7d9c-46e1-be1f-d3831e97dba6','Col':4,'Row':48,'Format':'numberic','Value':'916922332042','TargetCode':''}</v>
      </c>
    </row>
    <row r="266" spans="1:1" x14ac:dyDescent="0.2">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{'SheetId':'9e57442d-faa2-4732-bfe8-6082c7f4cc3b','UId':'85d94755-db4c-439e-8336-6cbb28df62be','Col':5,'Row':48,'Format':'numberic','Value':'986973060535','TargetCode':''}</v>
      </c>
    </row>
    <row r="267" spans="1:1" x14ac:dyDescent="0.2">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{'SheetId':'9e57442d-faa2-4732-bfe8-6082c7f4cc3b','UId':'d8a625ed-973b-4579-990b-8dd486f640c5','Col':6,'Row':48,'Format':'numberic','Value':'916922332042','TargetCode':''}</v>
      </c>
    </row>
    <row r="268" spans="1:1" x14ac:dyDescent="0.2">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 ','TargetCode':''}</v>
      </c>
    </row>
    <row r="269" spans="1:1" x14ac:dyDescent="0.2">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 ','TargetCode':''}</v>
      </c>
    </row>
    <row r="270" spans="1:1" x14ac:dyDescent="0.2">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 ','TargetCode':''}</v>
      </c>
    </row>
    <row r="271" spans="1:1" x14ac:dyDescent="0.2">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 ','TargetCode':''}</v>
      </c>
    </row>
    <row r="272" spans="1:1" x14ac:dyDescent="0.2">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 ','TargetCode':''}</v>
      </c>
    </row>
    <row r="273" spans="1:1" x14ac:dyDescent="0.2">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 ','TargetCode':''}</v>
      </c>
    </row>
    <row r="274" spans="1:1" x14ac:dyDescent="0.2">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x14ac:dyDescent="0.2">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x14ac:dyDescent="0.2">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x14ac:dyDescent="0.2">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x14ac:dyDescent="0.2">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x14ac:dyDescent="0.2">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x14ac:dyDescent="0.2">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x14ac:dyDescent="0.2">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x14ac:dyDescent="0.2">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x14ac:dyDescent="0.2">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x14ac:dyDescent="0.2">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x14ac:dyDescent="0.2">
      <c r="A285" t="str">
        <f>CONCATENATE("{'SheetId':'1deb9a6e-dc5a-4908-87cc-034ee9747e20'",",","'UId':'1e992cf2-7118-4214-a559-0195c8884aea'",",'Col':",COLUMN(BCDanhMucDauTu_06029!A7),",'Row':",ROW(BCDanhMucDauTu_06029!A7),",","'ColDynamic':",COLUMN(BCDanhMucDauTu_06029!A3),",","'RowDynamic':",ROW(BCDanhMucDauTu_06029!A3),",","'Format':'numberic'",",'Value':'",SUBSTITUTE(BCDanhMucDauTu_06029!A7,"'","\'"),"','TargetCode':''}")</f>
        <v>{'SheetId':'1deb9a6e-dc5a-4908-87cc-034ee9747e20','UId':'1e992cf2-7118-4214-a559-0195c8884aea','Col':1,'Row':7,'ColDynamic':1,'RowDynamic':3,'Format':'numberic','Value':' ','TargetCode':''}</v>
      </c>
    </row>
    <row r="286" spans="1:1" x14ac:dyDescent="0.2">
      <c r="A286" t="str">
        <f>CONCATENATE("{'SheetId':'1deb9a6e-dc5a-4908-87cc-034ee9747e20'",",","'UId':'4f882b80-9e4d-4d19-8537-405badf59571'",",'Col':",COLUMN(BCDanhMucDauTu_06029!B7),",'Row':",ROW(BCDanhMucDauTu_06029!B7),",","'ColDynamic':",COLUMN(BCDanhMucDauTu_06029!B3),",","'RowDynamic':",ROW(BCDanhMucDauTu_06029!B3),",","'Format':'string'",",'Value':'",SUBSTITUTE(BCDanhMucDauTu_06029!B7,"'","\'"),"','TargetCode':''}")</f>
        <v>{'SheetId':'1deb9a6e-dc5a-4908-87cc-034ee9747e20','UId':'4f882b80-9e4d-4d19-8537-405badf59571','Col':2,'Row':7,'ColDynamic':2,'RowDynamic':3,'Format':'string','Value':'Tổng','TargetCode':''}</v>
      </c>
    </row>
    <row r="287" spans="1:1" x14ac:dyDescent="0.2">
      <c r="A287" t="str">
        <f>CONCATENATE("{'SheetId':'1deb9a6e-dc5a-4908-87cc-034ee9747e20'",",","'UId':'5250f607-5010-4670-bb67-dda35efb42cd'",",'Col':",COLUMN(BCDanhMucDauTu_06029!C7),",'Row':",ROW(BCDanhMucDauTu_06029!C7),",","'ColDynamic':",COLUMN(BCDanhMucDauTu_06029!C3),",","'RowDynamic':",ROW(BCDanhMucDauTu_06029!C3),",","'Format':'numberic'",",'Value':'",SUBSTITUTE(BCDanhMucDauTu_06029!C7,"'","\'"),"','TargetCode':''}")</f>
        <v>{'SheetId':'1deb9a6e-dc5a-4908-87cc-034ee9747e20','UId':'5250f607-5010-4670-bb67-dda35efb42cd','Col':3,'Row':7,'ColDynamic':3,'RowDynamic':3,'Format':'numberic','Value':'2247','TargetCode':''}</v>
      </c>
    </row>
    <row r="288" spans="1:1" x14ac:dyDescent="0.2">
      <c r="A288" t="str">
        <f>CONCATENATE("{'SheetId':'1deb9a6e-dc5a-4908-87cc-034ee9747e20'",",","'UId':'428c865a-7282-4f58-bc89-20f1b0217190'",",'Col':",COLUMN(BCDanhMucDauTu_06029!D7),",'Row':",ROW(BCDanhMucDauTu_06029!D7),",","'ColDynamic':",COLUMN(BCDanhMucDauTu_06029!D3),",","'RowDynamic':",ROW(BCDanhMucDauTu_06029!D3),",","'Format':'numberic'",",'Value':'",SUBSTITUTE(BCDanhMucDauTu_06029!D7,"'","\'"),"','TargetCode':''}")</f>
        <v>{'SheetId':'1deb9a6e-dc5a-4908-87cc-034ee9747e20','UId':'428c865a-7282-4f58-bc89-20f1b0217190','Col':4,'Row':7,'ColDynamic':4,'RowDynamic':3,'Format':'numberic','Value':' ','TargetCode':''}</v>
      </c>
    </row>
    <row r="289" spans="1:1" x14ac:dyDescent="0.2">
      <c r="A289" t="str">
        <f>CONCATENATE("{'SheetId':'1deb9a6e-dc5a-4908-87cc-034ee9747e20'",",","'UId':'9592905c-7577-459a-bf73-e7d1733cf17a'",",'Col':",COLUMN(BCDanhMucDauTu_06029!E7),",'Row':",ROW(BCDanhMucDauTu_06029!E7),",","'ColDynamic':",COLUMN(BCDanhMucDauTu_06029!E3),",","'RowDynamic':",ROW(BCDanhMucDauTu_06029!E3),",","'Format':'numberic'",",'Value':'",SUBSTITUTE(BCDanhMucDauTu_06029!E7,"'","\'"),"','TargetCode':''}")</f>
        <v>{'SheetId':'1deb9a6e-dc5a-4908-87cc-034ee9747e20','UId':'9592905c-7577-459a-bf73-e7d1733cf17a','Col':5,'Row':7,'ColDynamic':5,'RowDynamic':3,'Format':'numberic','Value':' ','TargetCode':''}</v>
      </c>
    </row>
    <row r="290" spans="1:1" x14ac:dyDescent="0.2">
      <c r="A290" t="str">
        <f>CONCATENATE("{'SheetId':'1deb9a6e-dc5a-4908-87cc-034ee9747e20'",",","'UId':'a9e4466a-def7-4534-a075-0e61b1888eec'",",'Col':",COLUMN(BCDanhMucDauTu_06029!F7),",'Row':",ROW(BCDanhMucDauTu_06029!F7),",","'ColDynamic':",COLUMN(BCDanhMucDauTu_06029!F3),",","'RowDynamic':",ROW(BCDanhMucDauTu_06029!F3),",","'Format':'numberic'",",'Value':'",SUBSTITUTE(BCDanhMucDauTu_06029!F7,"'","\'"),"','TargetCode':''}")</f>
        <v>{'SheetId':'1deb9a6e-dc5a-4908-87cc-034ee9747e20','UId':'a9e4466a-def7-4534-a075-0e61b1888eec','Col':6,'Row':7,'ColDynamic':6,'RowDynamic':3,'Format':'numberic','Value':' ','TargetCode':''}</v>
      </c>
    </row>
    <row r="291" spans="1:1" x14ac:dyDescent="0.2">
      <c r="A291" t="str">
        <f>CONCATENATE("{'SheetId':'1deb9a6e-dc5a-4908-87cc-034ee9747e20'",",","'UId':'13379930-3d0b-4576-86a6-aee55aa73fef'",",'Col':",COLUMN(BCDanhMucDauTu_06029!G7),",'Row':",ROW(BCDanhMucDauTu_06029!G7),",","'ColDynamic':",COLUMN(BCDanhMucDauTu_06029!G3),",","'RowDynamic':",ROW(BCDanhMucDauTu_06029!G3),",","'Format':'numberic'",",'Value':'",SUBSTITUTE(BCDanhMucDauTu_06029!G7,"'","\'"),"','TargetCode':''}")</f>
        <v>{'SheetId':'1deb9a6e-dc5a-4908-87cc-034ee9747e20','UId':'13379930-3d0b-4576-86a6-aee55aa73fef','Col':7,'Row':7,'ColDynamic':7,'RowDynamic':3,'Format':'numberic','Value':' ','TargetCode':''}</v>
      </c>
    </row>
    <row r="292" spans="1:1" x14ac:dyDescent="0.2">
      <c r="A292" t="str">
        <f>CONCATENATE("{'SheetId':'1deb9a6e-dc5a-4908-87cc-034ee9747e20'",",","'UId':'17931870-911c-4fad-afd5-7ec649ba087b'",",'Col':",COLUMN(BCDanhMucDauTu_06029!D8),",'Row':",ROW(BCDanhMucDauTu_06029!D8),",","'Format':'numberic'",",'Value':'",SUBSTITUTE(BCDanhMucDauTu_06029!D8,"'","\'"),"','TargetCode':''}")</f>
        <v>{'SheetId':'1deb9a6e-dc5a-4908-87cc-034ee9747e20','UId':'17931870-911c-4fad-afd5-7ec649ba087b','Col':4,'Row':8,'Format':'numberic','Value':' ','TargetCode':''}</v>
      </c>
    </row>
    <row r="293" spans="1:1" x14ac:dyDescent="0.2">
      <c r="A293" t="str">
        <f>CONCATENATE("{'SheetId':'1deb9a6e-dc5a-4908-87cc-034ee9747e20'",",","'UId':'8e29656a-72a1-4698-a2d4-ab43c77220a4'",",'Col':",COLUMN(BCDanhMucDauTu_06029!E8),",'Row':",ROW(BCDanhMucDauTu_06029!E8),",","'Format':'numberic'",",'Value':'",SUBSTITUTE(BCDanhMucDauTu_06029!E8,"'","\'"),"','TargetCode':''}")</f>
        <v>{'SheetId':'1deb9a6e-dc5a-4908-87cc-034ee9747e20','UId':'8e29656a-72a1-4698-a2d4-ab43c77220a4','Col':5,'Row':8,'Format':'numberic','Value':' ','TargetCode':''}</v>
      </c>
    </row>
    <row r="294" spans="1:1" x14ac:dyDescent="0.2">
      <c r="A294" t="str">
        <f>CONCATENATE("{'SheetId':'1deb9a6e-dc5a-4908-87cc-034ee9747e20'",",","'UId':'5fe96b01-5f18-4f07-ac34-11fa669457a4'",",'Col':",COLUMN(BCDanhMucDauTu_06029!F8),",'Row':",ROW(BCDanhMucDauTu_06029!F8),",","'Format':'numberic'",",'Value':'",SUBSTITUTE(BCDanhMucDauTu_06029!F8,"'","\'"),"','TargetCode':''}")</f>
        <v>{'SheetId':'1deb9a6e-dc5a-4908-87cc-034ee9747e20','UId':'5fe96b01-5f18-4f07-ac34-11fa669457a4','Col':6,'Row':8,'Format':'numberic','Value':' ','TargetCode':''}</v>
      </c>
    </row>
    <row r="295" spans="1:1" x14ac:dyDescent="0.2">
      <c r="A295" t="str">
        <f>CONCATENATE("{'SheetId':'1deb9a6e-dc5a-4908-87cc-034ee9747e20'",",","'UId':'9d206dcc-b016-47b5-a344-791067be02d5'",",'Col':",COLUMN(BCDanhMucDauTu_06029!G8),",'Row':",ROW(BCDanhMucDauTu_06029!G8),",","'Format':'numberic'",",'Value':'",SUBSTITUTE(BCDanhMucDauTu_06029!G8,"'","\'"),"','TargetCode':''}")</f>
        <v>{'SheetId':'1deb9a6e-dc5a-4908-87cc-034ee9747e20','UId':'9d206dcc-b016-47b5-a344-791067be02d5','Col':7,'Row':8,'Format':'numberic','Value':' ','TargetCode':''}</v>
      </c>
    </row>
    <row r="296" spans="1:1" x14ac:dyDescent="0.2">
      <c r="A296" t="str">
        <f>CONCATENATE("{'SheetId':'1deb9a6e-dc5a-4908-87cc-034ee9747e20'",",","'UId':'d149d88b-77fb-4541-8798-63154426abc2'",",'Col':",COLUMN(BCDanhMucDauTu_06029!A10),",'Row':",ROW(BCDanhMucDauTu_06029!A10),",","'ColDynamic':",COLUMN(BCDanhMucDauTu_06029!A8),",","'RowDynamic':",ROW(BCDanhMucDauTu_06029!A8),",","'Format':'numberic'",",'Value':'",SUBSTITUTE(BCDanhMucDauTu_06029!A10,"'","\'"),"','TargetCode':''}")</f>
        <v>{'SheetId':'1deb9a6e-dc5a-4908-87cc-034ee9747e20','UId':'d149d88b-77fb-4541-8798-63154426abc2','Col':1,'Row':10,'ColDynamic':1,'RowDynamic':8,'Format':'numberic','Value':' ','TargetCode':''}</v>
      </c>
    </row>
    <row r="297" spans="1:1" x14ac:dyDescent="0.2">
      <c r="A297" t="str">
        <f>CONCATENATE("{'SheetId':'1deb9a6e-dc5a-4908-87cc-034ee9747e20'",",","'UId':'63355adb-73ff-4fd6-a4ee-6353f3830628'",",'Col':",COLUMN(BCDanhMucDauTu_06029!B10),",'Row':",ROW(BCDanhMucDauTu_06029!B10),",","'ColDynamic':",COLUMN(BCDanhMucDauTu_06029!B8),",","'RowDynamic':",ROW(BCDanhMucDauTu_06029!B8),",","'Format':'string'",",'Value':'",SUBSTITUTE(BCDanhMucDauTu_06029!B10,"'","\'"),"','TargetCode':''}")</f>
        <v>{'SheetId':'1deb9a6e-dc5a-4908-87cc-034ee9747e20','UId':'63355adb-73ff-4fd6-a4ee-6353f3830628','Col':2,'Row':10,'ColDynamic':2,'RowDynamic':8,'Format':'string','Value':'Tổng','TargetCode':''}</v>
      </c>
    </row>
    <row r="298" spans="1:1" x14ac:dyDescent="0.2">
      <c r="A298" t="str">
        <f>CONCATENATE("{'SheetId':'1deb9a6e-dc5a-4908-87cc-034ee9747e20'",",","'UId':'34e26121-8d4b-46bb-836d-3cc1913c6909'",",'Col':",COLUMN(BCDanhMucDauTu_06029!C10),",'Row':",ROW(BCDanhMucDauTu_06029!C10),",","'ColDynamic':",COLUMN(BCDanhMucDauTu_06029!C8),",","'RowDynamic':",ROW(BCDanhMucDauTu_06029!C8),",","'Format':'numberic'",",'Value':'",SUBSTITUTE(BCDanhMucDauTu_06029!C10,"'","\'"),"','TargetCode':''}")</f>
        <v>{'SheetId':'1deb9a6e-dc5a-4908-87cc-034ee9747e20','UId':'34e26121-8d4b-46bb-836d-3cc1913c6909','Col':3,'Row':10,'ColDynamic':3,'RowDynamic':8,'Format':'numberic','Value':'2249','TargetCode':''}</v>
      </c>
    </row>
    <row r="299" spans="1:1" x14ac:dyDescent="0.2">
      <c r="A299" t="str">
        <f>CONCATENATE("{'SheetId':'1deb9a6e-dc5a-4908-87cc-034ee9747e20'",",","'UId':'dcb7503a-9941-4910-9dba-c04cd291c91d'",",'Col':",COLUMN(BCDanhMucDauTu_06029!D10),",'Row':",ROW(BCDanhMucDauTu_06029!D10),",","'ColDynamic':",COLUMN(BCDanhMucDauTu_06029!D8),",","'RowDynamic':",ROW(BCDanhMucDauTu_06029!D8),",","'Format':'numberic'",",'Value':'",SUBSTITUTE(BCDanhMucDauTu_06029!D10,"'","\'"),"','TargetCode':''}")</f>
        <v>{'SheetId':'1deb9a6e-dc5a-4908-87cc-034ee9747e20','UId':'dcb7503a-9941-4910-9dba-c04cd291c91d','Col':4,'Row':10,'ColDynamic':4,'RowDynamic':8,'Format':'numberic','Value':' ','TargetCode':''}</v>
      </c>
    </row>
    <row r="300" spans="1:1" x14ac:dyDescent="0.2">
      <c r="A300" t="str">
        <f>CONCATENATE("{'SheetId':'1deb9a6e-dc5a-4908-87cc-034ee9747e20'",",","'UId':'9ff33d6c-3426-46f5-98c3-f1cc3c6c563e'",",'Col':",COLUMN(BCDanhMucDauTu_06029!E10),",'Row':",ROW(BCDanhMucDauTu_06029!E10),",","'ColDynamic':",COLUMN(BCDanhMucDauTu_06029!E8),",","'RowDynamic':",ROW(BCDanhMucDauTu_06029!E8),",","'Format':'numberic'",",'Value':'",SUBSTITUTE(BCDanhMucDauTu_06029!E10,"'","\'"),"','TargetCode':''}")</f>
        <v>{'SheetId':'1deb9a6e-dc5a-4908-87cc-034ee9747e20','UId':'9ff33d6c-3426-46f5-98c3-f1cc3c6c563e','Col':5,'Row':10,'ColDynamic':5,'RowDynamic':8,'Format':'numberic','Value':' ','TargetCode':''}</v>
      </c>
    </row>
    <row r="301" spans="1:1" x14ac:dyDescent="0.2">
      <c r="A301" t="str">
        <f>CONCATENATE("{'SheetId':'1deb9a6e-dc5a-4908-87cc-034ee9747e20'",",","'UId':'196bc559-44ca-4c84-bc88-37e0b2b7c0ca'",",'Col':",COLUMN(BCDanhMucDauTu_06029!F10),",'Row':",ROW(BCDanhMucDauTu_06029!F10),",","'ColDynamic':",COLUMN(BCDanhMucDauTu_06029!F8),",","'RowDynamic':",ROW(BCDanhMucDauTu_06029!F8),",","'Format':'numberic'",",'Value':'",SUBSTITUTE(BCDanhMucDauTu_06029!F10,"'","\'"),"','TargetCode':''}")</f>
        <v>{'SheetId':'1deb9a6e-dc5a-4908-87cc-034ee9747e20','UId':'196bc559-44ca-4c84-bc88-37e0b2b7c0ca','Col':6,'Row':10,'ColDynamic':6,'RowDynamic':8,'Format':'numberic','Value':' ','TargetCode':''}</v>
      </c>
    </row>
    <row r="302" spans="1:1" x14ac:dyDescent="0.2">
      <c r="A302" t="str">
        <f>CONCATENATE("{'SheetId':'1deb9a6e-dc5a-4908-87cc-034ee9747e20'",",","'UId':'76830a4a-49b3-4200-8f4c-2ccbb1a8164a'",",'Col':",COLUMN(BCDanhMucDauTu_06029!G10),",'Row':",ROW(BCDanhMucDauTu_06029!G10),",","'ColDynamic':",COLUMN(BCDanhMucDauTu_06029!G8),",","'RowDynamic':",ROW(BCDanhMucDauTu_06029!G8),",","'Format':'numberic'",",'Value':'",SUBSTITUTE(BCDanhMucDauTu_06029!G10,"'","\'"),"','TargetCode':''}")</f>
        <v>{'SheetId':'1deb9a6e-dc5a-4908-87cc-034ee9747e20','UId':'76830a4a-49b3-4200-8f4c-2ccbb1a8164a','Col':7,'Row':10,'ColDynamic':7,'RowDynamic':8,'Format':'numberic','Value':' ','TargetCode':''}</v>
      </c>
    </row>
    <row r="303" spans="1:1" x14ac:dyDescent="0.2">
      <c r="A303" t="str">
        <f>CONCATENATE("{'SheetId':'1deb9a6e-dc5a-4908-87cc-034ee9747e20'",",","'UId':'c5e58da8-6303-4f4b-8cfb-be632ed7700b'",",'Col':",COLUMN(BCDanhMucDauTu_06029!D11),",'Row':",ROW(BCDanhMucDauTu_06029!D11),",","'Format':'numberic'",",'Value':'",SUBSTITUTE(BCDanhMucDauTu_06029!D11,"'","\'"),"','TargetCode':''}")</f>
        <v>{'SheetId':'1deb9a6e-dc5a-4908-87cc-034ee9747e20','UId':'c5e58da8-6303-4f4b-8cfb-be632ed7700b','Col':4,'Row':11,'Format':'numberic','Value':' ','TargetCode':''}</v>
      </c>
    </row>
    <row r="304" spans="1:1" x14ac:dyDescent="0.2">
      <c r="A304" t="str">
        <f>CONCATENATE("{'SheetId':'1deb9a6e-dc5a-4908-87cc-034ee9747e20'",",","'UId':'00ea0783-aace-414b-8975-b7b78127300d'",",'Col':",COLUMN(BCDanhMucDauTu_06029!E11),",'Row':",ROW(BCDanhMucDauTu_06029!E11),",","'Format':'numberic'",",'Value':'",SUBSTITUTE(BCDanhMucDauTu_06029!E11,"'","\'"),"','TargetCode':''}")</f>
        <v>{'SheetId':'1deb9a6e-dc5a-4908-87cc-034ee9747e20','UId':'00ea0783-aace-414b-8975-b7b78127300d','Col':5,'Row':11,'Format':'numberic','Value':' ','TargetCode':''}</v>
      </c>
    </row>
    <row r="305" spans="1:1" x14ac:dyDescent="0.2">
      <c r="A305" t="str">
        <f>CONCATENATE("{'SheetId':'1deb9a6e-dc5a-4908-87cc-034ee9747e20'",",","'UId':'399d8c6f-4901-44ca-8111-9e12f616c487'",",'Col':",COLUMN(BCDanhMucDauTu_06029!F11),",'Row':",ROW(BCDanhMucDauTu_06029!F11),",","'Format':'numberic'",",'Value':'",SUBSTITUTE(BCDanhMucDauTu_06029!F11,"'","\'"),"','TargetCode':''}")</f>
        <v>{'SheetId':'1deb9a6e-dc5a-4908-87cc-034ee9747e20','UId':'399d8c6f-4901-44ca-8111-9e12f616c487','Col':6,'Row':11,'Format':'numberic','Value':' ','TargetCode':''}</v>
      </c>
    </row>
    <row r="306" spans="1:1" x14ac:dyDescent="0.2">
      <c r="A306" t="str">
        <f>CONCATENATE("{'SheetId':'1deb9a6e-dc5a-4908-87cc-034ee9747e20'",",","'UId':'2cdda7fd-cb87-47da-8e30-06a3709bd609'",",'Col':",COLUMN(BCDanhMucDauTu_06029!G11),",'Row':",ROW(BCDanhMucDauTu_06029!G11),",","'Format':'numberic'",",'Value':'",SUBSTITUTE(BCDanhMucDauTu_06029!G11,"'","\'"),"','TargetCode':''}")</f>
        <v>{'SheetId':'1deb9a6e-dc5a-4908-87cc-034ee9747e20','UId':'2cdda7fd-cb87-47da-8e30-06a3709bd609','Col':7,'Row':11,'Format':'numberic','Value':' ','TargetCode':''}</v>
      </c>
    </row>
    <row r="307" spans="1:1" x14ac:dyDescent="0.2">
      <c r="A307" t="str">
        <f>CONCATENATE("{'SheetId':'1deb9a6e-dc5a-4908-87cc-034ee9747e20'",",","'UId':'b8c20cc2-e76a-461c-ace9-e83abfcc1775'",",'Col':",COLUMN(BCDanhMucDauTu_06029!A37),",'Row':",ROW(BCDanhMucDauTu_06029!A37),",","'ColDynamic':",COLUMN(BCDanhMucDauTu_06029!A38),",","'RowDynamic':",ROW(BCDanhMucDauTu_06029!A38),",","'Format':'numberic'",",'Value':'",SUBSTITUTE(BCDanhMucDauTu_06029!A37,"'","\'"),"','TargetCode':''}")</f>
        <v>{'SheetId':'1deb9a6e-dc5a-4908-87cc-034ee9747e20','UId':'b8c20cc2-e76a-461c-ace9-e83abfcc1775','Col':1,'Row':37,'ColDynamic':1,'RowDynamic':38,'Format':'numberic','Value':' ','TargetCode':''}</v>
      </c>
    </row>
    <row r="308" spans="1:1" x14ac:dyDescent="0.2">
      <c r="A308" t="str">
        <f>CONCATENATE("{'SheetId':'1deb9a6e-dc5a-4908-87cc-034ee9747e20'",",","'UId':'e6fa0887-9c0a-49b1-a5d5-d55f5bee7d17'",",'Col':",COLUMN(BCDanhMucDauTu_06029!B37),",'Row':",ROW(BCDanhMucDauTu_06029!B37),",","'ColDynamic':",COLUMN(BCDanhMucDauTu_06029!B38),",","'RowDynamic':",ROW(BCDanhMucDauTu_06029!B38),",","'Format':'string'",",'Value':'",SUBSTITUTE(BCDanhMucDauTu_06029!B37,"'","\'"),"','TargetCode':''}")</f>
        <v>{'SheetId':'1deb9a6e-dc5a-4908-87cc-034ee9747e20','UId':'e6fa0887-9c0a-49b1-a5d5-d55f5bee7d17','Col':2,'Row':37,'ColDynamic':2,'RowDynamic':38,'Format':'string','Value':'Tổng','TargetCode':''}</v>
      </c>
    </row>
    <row r="309" spans="1:1" x14ac:dyDescent="0.2">
      <c r="A309" t="str">
        <f>CONCATENATE("{'SheetId':'1deb9a6e-dc5a-4908-87cc-034ee9747e20'",",","'UId':'6a029111-438c-4c2c-a425-15433a16ea47'",",'Col':",COLUMN(BCDanhMucDauTu_06029!C37),",'Row':",ROW(BCDanhMucDauTu_06029!C37),",","'ColDynamic':",COLUMN(BCDanhMucDauTu_06029!C38),",","'RowDynamic':",ROW(BCDanhMucDauTu_06029!C38),",","'Format':'numberic'",",'Value':'",SUBSTITUTE(BCDanhMucDauTu_06029!C37,"'","\'"),"','TargetCode':''}")</f>
        <v>{'SheetId':'1deb9a6e-dc5a-4908-87cc-034ee9747e20','UId':'6a029111-438c-4c2c-a425-15433a16ea47','Col':3,'Row':37,'ColDynamic':3,'RowDynamic':38,'Format':'numberic','Value':'2252','TargetCode':''}</v>
      </c>
    </row>
    <row r="310" spans="1:1" x14ac:dyDescent="0.2">
      <c r="A310" t="str">
        <f>CONCATENATE("{'SheetId':'1deb9a6e-dc5a-4908-87cc-034ee9747e20'",",","'UId':'2af5b400-8abe-46e3-8b64-7efb4d13db84'",",'Col':",COLUMN(BCDanhMucDauTu_06029!D37),",'Row':",ROW(BCDanhMucDauTu_06029!D37),",","'ColDynamic':",COLUMN(BCDanhMucDauTu_06029!D38),",","'RowDynamic':",ROW(BCDanhMucDauTu_06029!D38),",","'Format':'numberic'",",'Value':'",SUBSTITUTE(BCDanhMucDauTu_06029!D37,"'","\'"),"','TargetCode':''}")</f>
        <v>{'SheetId':'1deb9a6e-dc5a-4908-87cc-034ee9747e20','UId':'2af5b400-8abe-46e3-8b64-7efb4d13db84','Col':4,'Row':37,'ColDynamic':4,'RowDynamic':38,'Format':'numberic','Value':'7515359','TargetCode':''}</v>
      </c>
    </row>
    <row r="311" spans="1:1" x14ac:dyDescent="0.2">
      <c r="A311" t="str">
        <f>CONCATENATE("{'SheetId':'1deb9a6e-dc5a-4908-87cc-034ee9747e20'",",","'UId':'142640d6-6a87-400c-bc3e-fd34124b8a95'",",'Col':",COLUMN(BCDanhMucDauTu_06029!E37),",'Row':",ROW(BCDanhMucDauTu_06029!E37),",","'ColDynamic':",COLUMN(BCDanhMucDauTu_06029!E38),",","'RowDynamic':",ROW(BCDanhMucDauTu_06029!E38),",","'Format':'numberic'",",'Value':'",SUBSTITUTE(BCDanhMucDauTu_06029!E37,"'","\'"),"','TargetCode':''}")</f>
        <v>{'SheetId':'1deb9a6e-dc5a-4908-87cc-034ee9747e20','UId':'142640d6-6a87-400c-bc3e-fd34124b8a95','Col':5,'Row':37,'ColDynamic':5,'RowDynamic':38,'Format':'numberic','Value':'','TargetCode':''}</v>
      </c>
    </row>
    <row r="312" spans="1:1" x14ac:dyDescent="0.2">
      <c r="A312" t="str">
        <f>CONCATENATE("{'SheetId':'1deb9a6e-dc5a-4908-87cc-034ee9747e20'",",","'UId':'a4748164-33b9-46bd-8561-e8b3f76700ee'",",'Col':",COLUMN(BCDanhMucDauTu_06029!F37),",'Row':",ROW(BCDanhMucDauTu_06029!F37),",","'ColDynamic':",COLUMN(BCDanhMucDauTu_06029!F38),",","'RowDynamic':",ROW(BCDanhMucDauTu_06029!F38),",","'Format':'numberic'",",'Value':'",SUBSTITUTE(BCDanhMucDauTu_06029!F37,"'","\'"),"','TargetCode':''}")</f>
        <v>{'SheetId':'1deb9a6e-dc5a-4908-87cc-034ee9747e20','UId':'a4748164-33b9-46bd-8561-e8b3f76700ee','Col':6,'Row':37,'ColDynamic':6,'RowDynamic':38,'Format':'numberic','Value':'753593562842','TargetCode':''}</v>
      </c>
    </row>
    <row r="313" spans="1:1" x14ac:dyDescent="0.2">
      <c r="A313" t="str">
        <f>CONCATENATE("{'SheetId':'1deb9a6e-dc5a-4908-87cc-034ee9747e20'",",","'UId':'8b15b2dd-95b7-4075-8cb9-63831db4f74a'",",'Col':",COLUMN(BCDanhMucDauTu_06029!G37),",'Row':",ROW(BCDanhMucDauTu_06029!G37),",","'ColDynamic':",COLUMN(BCDanhMucDauTu_06029!G38),",","'RowDynamic':",ROW(BCDanhMucDauTu_06029!G38),",","'Format':'numberic'",",'Value':'",SUBSTITUTE(BCDanhMucDauTu_06029!G37,"'","\'"),"','TargetCode':''}")</f>
        <v>{'SheetId':'1deb9a6e-dc5a-4908-87cc-034ee9747e20','UId':'8b15b2dd-95b7-4075-8cb9-63831db4f74a','Col':7,'Row':37,'ColDynamic':7,'RowDynamic':38,'Format':'numberic','Value':'0.816300461369262','TargetCode':''}</v>
      </c>
    </row>
    <row r="314" spans="1:1" x14ac:dyDescent="0.2">
      <c r="A314" t="str">
        <f>CONCATENATE("{'SheetId':'1deb9a6e-dc5a-4908-87cc-034ee9747e20'",",","'UId':'fe496e11-6071-47ac-9042-fb59341ce9d3'",",'Col':",COLUMN(BCDanhMucDauTu_06029!D38),",'Row':",ROW(BCDanhMucDauTu_06029!D38),",","'Format':'numberic'",",'Value':'",SUBSTITUTE(BCDanhMucDauTu_06029!D38,"'","\'"),"','TargetCode':''}")</f>
        <v>{'SheetId':'1deb9a6e-dc5a-4908-87cc-034ee9747e20','UId':'fe496e11-6071-47ac-9042-fb59341ce9d3','Col':4,'Row':38,'Format':'numberic','Value':' ','TargetCode':''}</v>
      </c>
    </row>
    <row r="315" spans="1:1" x14ac:dyDescent="0.2">
      <c r="A315" t="str">
        <f>CONCATENATE("{'SheetId':'1deb9a6e-dc5a-4908-87cc-034ee9747e20'",",","'UId':'8f08a933-d633-4287-845a-9819dc196996'",",'Col':",COLUMN(BCDanhMucDauTu_06029!E38),",'Row':",ROW(BCDanhMucDauTu_06029!E38),",","'Format':'numberic'",",'Value':'",SUBSTITUTE(BCDanhMucDauTu_06029!E38,"'","\'"),"','TargetCode':''}")</f>
        <v>{'SheetId':'1deb9a6e-dc5a-4908-87cc-034ee9747e20','UId':'8f08a933-d633-4287-845a-9819dc196996','Col':5,'Row':38,'Format':'numberic','Value':' ','TargetCode':''}</v>
      </c>
    </row>
    <row r="316" spans="1:1" x14ac:dyDescent="0.2">
      <c r="A316" t="str">
        <f>CONCATENATE("{'SheetId':'1deb9a6e-dc5a-4908-87cc-034ee9747e20'",",","'UId':'dad551f4-82a6-49f9-9019-06cb4c328a89'",",'Col':",COLUMN(BCDanhMucDauTu_06029!F38),",'Row':",ROW(BCDanhMucDauTu_06029!F38),",","'Format':'numberic'",",'Value':'",SUBSTITUTE(BCDanhMucDauTu_06029!F38,"'","\'"),"','TargetCode':''}")</f>
        <v>{'SheetId':'1deb9a6e-dc5a-4908-87cc-034ee9747e20','UId':'dad551f4-82a6-49f9-9019-06cb4c328a89','Col':6,'Row':38,'Format':'numberic','Value':' ','TargetCode':''}</v>
      </c>
    </row>
    <row r="317" spans="1:1" x14ac:dyDescent="0.2">
      <c r="A317" t="str">
        <f>CONCATENATE("{'SheetId':'1deb9a6e-dc5a-4908-87cc-034ee9747e20'",",","'UId':'7bf94847-0bfe-4d96-ab7a-1ce79d9343f5'",",'Col':",COLUMN(BCDanhMucDauTu_06029!G38),",'Row':",ROW(BCDanhMucDauTu_06029!G38),",","'Format':'numberic'",",'Value':'",SUBSTITUTE(BCDanhMucDauTu_06029!G38,"'","\'"),"','TargetCode':''}")</f>
        <v>{'SheetId':'1deb9a6e-dc5a-4908-87cc-034ee9747e20','UId':'7bf94847-0bfe-4d96-ab7a-1ce79d9343f5','Col':7,'Row':38,'Format':'numberic','Value':' ','TargetCode':''}</v>
      </c>
    </row>
    <row r="318" spans="1:1" x14ac:dyDescent="0.2">
      <c r="A318" t="str">
        <f>CONCATENATE("{'SheetId':'1deb9a6e-dc5a-4908-87cc-034ee9747e20'",",","'UId':'55eed474-1147-4da3-9086-9e821874c0a4'",",'Col':",COLUMN(BCDanhMucDauTu_06029!A40),",'Row':",ROW(BCDanhMucDauTu_06029!A40),",","'ColDynamic':",COLUMN(BCDanhMucDauTu_06029!A43),",","'RowDynamic':",ROW(BCDanhMucDauTu_06029!A43),",","'Format':'numberic'",",'Value':'",SUBSTITUTE(BCDanhMucDauTu_06029!A40,"'","\'"),"','TargetCode':''}")</f>
        <v>{'SheetId':'1deb9a6e-dc5a-4908-87cc-034ee9747e20','UId':'55eed474-1147-4da3-9086-9e821874c0a4','Col':1,'Row':40,'ColDynamic':1,'RowDynamic':43,'Format':'numberic','Value':' ','TargetCode':''}</v>
      </c>
    </row>
    <row r="319" spans="1:1" x14ac:dyDescent="0.2">
      <c r="A319" t="str">
        <f>CONCATENATE("{'SheetId':'1deb9a6e-dc5a-4908-87cc-034ee9747e20'",",","'UId':'1c32b7bf-2ca1-44a0-8279-a8f01d6b7249'",",'Col':",COLUMN(BCDanhMucDauTu_06029!B40),",'Row':",ROW(BCDanhMucDauTu_06029!B40),",","'ColDynamic':",COLUMN(BCDanhMucDauTu_06029!B43),",","'RowDynamic':",ROW(BCDanhMucDauTu_06029!B43),",","'Format':'string'",",'Value':'",SUBSTITUTE(BCDanhMucDauTu_06029!B40,"'","\'"),"','TargetCode':''}")</f>
        <v>{'SheetId':'1deb9a6e-dc5a-4908-87cc-034ee9747e20','UId':'1c32b7bf-2ca1-44a0-8279-a8f01d6b7249','Col':2,'Row':40,'ColDynamic':2,'RowDynamic':43,'Format':'string','Value':'Tổng','TargetCode':''}</v>
      </c>
    </row>
    <row r="320" spans="1:1" x14ac:dyDescent="0.2">
      <c r="A320" t="str">
        <f>CONCATENATE("{'SheetId':'1deb9a6e-dc5a-4908-87cc-034ee9747e20'",",","'UId':'f6a0865a-7cc4-4bd5-9c41-171ccfbe8908'",",'Col':",COLUMN(BCDanhMucDauTu_06029!C40),",'Row':",ROW(BCDanhMucDauTu_06029!C40),",","'ColDynamic':",COLUMN(BCDanhMucDauTu_06029!C43),",","'RowDynamic':",ROW(BCDanhMucDauTu_06029!C43),",","'Format':'numberic'",",'Value':'",SUBSTITUTE(BCDanhMucDauTu_06029!C40,"'","\'"),"','TargetCode':''}")</f>
        <v>{'SheetId':'1deb9a6e-dc5a-4908-87cc-034ee9747e20','UId':'f6a0865a-7cc4-4bd5-9c41-171ccfbe8908','Col':3,'Row':40,'ColDynamic':3,'RowDynamic':43,'Format':'numberic','Value':'2254','TargetCode':''}</v>
      </c>
    </row>
    <row r="321" spans="1:1" x14ac:dyDescent="0.2">
      <c r="A321" t="str">
        <f>CONCATENATE("{'SheetId':'1deb9a6e-dc5a-4908-87cc-034ee9747e20'",",","'UId':'26677bc1-4784-4b02-a8da-eb1a17958c29'",",'Col':",COLUMN(BCDanhMucDauTu_06029!D40),",'Row':",ROW(BCDanhMucDauTu_06029!D40),",","'ColDynamic':",COLUMN(BCDanhMucDauTu_06029!D43),",","'RowDynamic':",ROW(BCDanhMucDauTu_06029!D43),",","'Format':'numberic'",",'Value':'",SUBSTITUTE(BCDanhMucDauTu_06029!D40,"'","\'"),"','TargetCode':''}")</f>
        <v>{'SheetId':'1deb9a6e-dc5a-4908-87cc-034ee9747e20','UId':'26677bc1-4784-4b02-a8da-eb1a17958c29','Col':4,'Row':40,'ColDynamic':4,'RowDynamic':43,'Format':'numberic','Value':' ','TargetCode':''}</v>
      </c>
    </row>
    <row r="322" spans="1:1" x14ac:dyDescent="0.2">
      <c r="A322" t="str">
        <f>CONCATENATE("{'SheetId':'1deb9a6e-dc5a-4908-87cc-034ee9747e20'",",","'UId':'8088aec8-68fc-443f-8fce-4f1788e831ff'",",'Col':",COLUMN(BCDanhMucDauTu_06029!E40),",'Row':",ROW(BCDanhMucDauTu_06029!E40),",","'ColDynamic':",COLUMN(BCDanhMucDauTu_06029!E43),",","'RowDynamic':",ROW(BCDanhMucDauTu_06029!E43),",","'Format':'numberic'",",'Value':'",SUBSTITUTE(BCDanhMucDauTu_06029!E40,"'","\'"),"','TargetCode':''}")</f>
        <v>{'SheetId':'1deb9a6e-dc5a-4908-87cc-034ee9747e20','UId':'8088aec8-68fc-443f-8fce-4f1788e831ff','Col':5,'Row':40,'ColDynamic':5,'RowDynamic':43,'Format':'numberic','Value':' ','TargetCode':''}</v>
      </c>
    </row>
    <row r="323" spans="1:1" x14ac:dyDescent="0.2">
      <c r="A323" t="str">
        <f>CONCATENATE("{'SheetId':'1deb9a6e-dc5a-4908-87cc-034ee9747e20'",",","'UId':'109895da-3858-4d8d-ab90-543bcf58b23e'",",'Col':",COLUMN(BCDanhMucDauTu_06029!F40),",'Row':",ROW(BCDanhMucDauTu_06029!F40),",","'ColDynamic':",COLUMN(BCDanhMucDauTu_06029!F43),",","'RowDynamic':",ROW(BCDanhMucDauTu_06029!F43),",","'Format':'numberic'",",'Value':'",SUBSTITUTE(BCDanhMucDauTu_06029!F40,"'","\'"),"','TargetCode':''}")</f>
        <v>{'SheetId':'1deb9a6e-dc5a-4908-87cc-034ee9747e20','UId':'109895da-3858-4d8d-ab90-543bcf58b23e','Col':6,'Row':40,'ColDynamic':6,'RowDynamic':43,'Format':'numberic','Value':' ','TargetCode':''}</v>
      </c>
    </row>
    <row r="324" spans="1:1" x14ac:dyDescent="0.2">
      <c r="A324" t="str">
        <f>CONCATENATE("{'SheetId':'1deb9a6e-dc5a-4908-87cc-034ee9747e20'",",","'UId':'b12319f9-b486-4e3c-968f-635c2693280b'",",'Col':",COLUMN(BCDanhMucDauTu_06029!G40),",'Row':",ROW(BCDanhMucDauTu_06029!G40),",","'ColDynamic':",COLUMN(BCDanhMucDauTu_06029!G43),",","'RowDynamic':",ROW(BCDanhMucDauTu_06029!G43),",","'Format':'numberic'",",'Value':'",SUBSTITUTE(BCDanhMucDauTu_06029!G40,"'","\'"),"','TargetCode':''}")</f>
        <v>{'SheetId':'1deb9a6e-dc5a-4908-87cc-034ee9747e20','UId':'b12319f9-b486-4e3c-968f-635c2693280b','Col':7,'Row':40,'ColDynamic':7,'RowDynamic':43,'Format':'numberic','Value':' ','TargetCode':''}</v>
      </c>
    </row>
    <row r="325" spans="1:1" x14ac:dyDescent="0.2">
      <c r="A325" t="str">
        <f>CONCATENATE("{'SheetId':'1deb9a6e-dc5a-4908-87cc-034ee9747e20'",",","'UId':'740ad2fc-8f8c-4571-bfbb-d73a204a23fa'",",'Col':",COLUMN(BCDanhMucDauTu_06029!D41),",'Row':",ROW(BCDanhMucDauTu_06029!D41),",","'Format':'numberic'",",'Value':'",SUBSTITUTE(BCDanhMucDauTu_06029!D41,"'","\'"),"','TargetCode':''}")</f>
        <v>{'SheetId':'1deb9a6e-dc5a-4908-87cc-034ee9747e20','UId':'740ad2fc-8f8c-4571-bfbb-d73a204a23fa','Col':4,'Row':41,'Format':'numberic','Value':'7515359','TargetCode':''}</v>
      </c>
    </row>
    <row r="326" spans="1:1" x14ac:dyDescent="0.2">
      <c r="A326" t="str">
        <f>CONCATENATE("{'SheetId':'1deb9a6e-dc5a-4908-87cc-034ee9747e20'",",","'UId':'41643327-c3cb-4259-acbc-d10c8c939580'",",'Col':",COLUMN(BCDanhMucDauTu_06029!E41),",'Row':",ROW(BCDanhMucDauTu_06029!E41),",","'Format':'numberic'",",'Value':'",SUBSTITUTE(BCDanhMucDauTu_06029!E41,"'","\'"),"','TargetCode':''}")</f>
        <v>{'SheetId':'1deb9a6e-dc5a-4908-87cc-034ee9747e20','UId':'41643327-c3cb-4259-acbc-d10c8c939580','Col':5,'Row':41,'Format':'numberic','Value':'','TargetCode':''}</v>
      </c>
    </row>
    <row r="327" spans="1:1" x14ac:dyDescent="0.2">
      <c r="A327" t="str">
        <f>CONCATENATE("{'SheetId':'1deb9a6e-dc5a-4908-87cc-034ee9747e20'",",","'UId':'d007d564-0a98-45f4-94c4-a2e4056245bc'",",'Col':",COLUMN(BCDanhMucDauTu_06029!F41),",'Row':",ROW(BCDanhMucDauTu_06029!F41),",","'Format':'numberic'",",'Value':'",SUBSTITUTE(BCDanhMucDauTu_06029!F41,"'","\'"),"','TargetCode':''}")</f>
        <v>{'SheetId':'1deb9a6e-dc5a-4908-87cc-034ee9747e20','UId':'d007d564-0a98-45f4-94c4-a2e4056245bc','Col':6,'Row':41,'Format':'numberic','Value':'753593562842','TargetCode':''}</v>
      </c>
    </row>
    <row r="328" spans="1:1" x14ac:dyDescent="0.2">
      <c r="A328" t="str">
        <f>CONCATENATE("{'SheetId':'1deb9a6e-dc5a-4908-87cc-034ee9747e20'",",","'UId':'87b8e950-d5f9-45b4-8cfb-d8108dd16f8f'",",'Col':",COLUMN(BCDanhMucDauTu_06029!G41),",'Row':",ROW(BCDanhMucDauTu_06029!G41),",","'Format':'numberic'",",'Value':'",SUBSTITUTE(BCDanhMucDauTu_06029!G41,"'","\'"),"','TargetCode':''}")</f>
        <v>{'SheetId':'1deb9a6e-dc5a-4908-87cc-034ee9747e20','UId':'87b8e950-d5f9-45b4-8cfb-d8108dd16f8f','Col':7,'Row':41,'Format':'numberic','Value':'0.816300461369262','TargetCode':''}</v>
      </c>
    </row>
    <row r="329" spans="1:1" x14ac:dyDescent="0.2">
      <c r="A329" t="str">
        <f>CONCATENATE("{'SheetId':'1deb9a6e-dc5a-4908-87cc-034ee9747e20'",",","'UId':'70e2406f-94eb-466f-8d09-837ad44a449c'",",'Col':",COLUMN(BCDanhMucDauTu_06029!D42),",'Row':",ROW(BCDanhMucDauTu_06029!D42),",","'Format':'numberic'",",'Value':'",SUBSTITUTE(BCDanhMucDauTu_06029!D42,"'","\'"),"','TargetCode':''}")</f>
        <v>{'SheetId':'1deb9a6e-dc5a-4908-87cc-034ee9747e20','UId':'70e2406f-94eb-466f-8d09-837ad44a449c','Col':4,'Row':42,'Format':'numberic','Value':' ','TargetCode':''}</v>
      </c>
    </row>
    <row r="330" spans="1:1" x14ac:dyDescent="0.2">
      <c r="A330" t="str">
        <f>CONCATENATE("{'SheetId':'1deb9a6e-dc5a-4908-87cc-034ee9747e20'",",","'UId':'d0c68994-6723-45f4-a51b-ec4a1f1cb761'",",'Col':",COLUMN(BCDanhMucDauTu_06029!E42),",'Row':",ROW(BCDanhMucDauTu_06029!E42),",","'Format':'numberic'",",'Value':'",SUBSTITUTE(BCDanhMucDauTu_06029!E42,"'","\'"),"','TargetCode':''}")</f>
        <v>{'SheetId':'1deb9a6e-dc5a-4908-87cc-034ee9747e20','UId':'d0c68994-6723-45f4-a51b-ec4a1f1cb761','Col':5,'Row':42,'Format':'numberic','Value':' ','TargetCode':''}</v>
      </c>
    </row>
    <row r="331" spans="1:1" x14ac:dyDescent="0.2">
      <c r="A331" t="str">
        <f>CONCATENATE("{'SheetId':'1deb9a6e-dc5a-4908-87cc-034ee9747e20'",",","'UId':'6c78638c-c601-49bf-a9e5-d48c4258eadd'",",'Col':",COLUMN(BCDanhMucDauTu_06029!F42),",'Row':",ROW(BCDanhMucDauTu_06029!F42),",","'Format':'numberic'",",'Value':'",SUBSTITUTE(BCDanhMucDauTu_06029!F42,"'","\'"),"','TargetCode':''}")</f>
        <v>{'SheetId':'1deb9a6e-dc5a-4908-87cc-034ee9747e20','UId':'6c78638c-c601-49bf-a9e5-d48c4258eadd','Col':6,'Row':42,'Format':'numberic','Value':' ','TargetCode':''}</v>
      </c>
    </row>
    <row r="332" spans="1:1" x14ac:dyDescent="0.2">
      <c r="A332" t="str">
        <f>CONCATENATE("{'SheetId':'1deb9a6e-dc5a-4908-87cc-034ee9747e20'",",","'UId':'bb82eed3-a7c3-4954-be20-20a9717d4026'",",'Col':",COLUMN(BCDanhMucDauTu_06029!G42),",'Row':",ROW(BCDanhMucDauTu_06029!G42),",","'Format':'numberic'",",'Value':'",SUBSTITUTE(BCDanhMucDauTu_06029!G42,"'","\'"),"','TargetCode':''}")</f>
        <v>{'SheetId':'1deb9a6e-dc5a-4908-87cc-034ee9747e20','UId':'bb82eed3-a7c3-4954-be20-20a9717d4026','Col':7,'Row':42,'Format':'numberic','Value':' ','TargetCode':''}</v>
      </c>
    </row>
    <row r="333" spans="1:1" x14ac:dyDescent="0.2">
      <c r="A333" t="str">
        <f>CONCATENATE("{'SheetId':'1deb9a6e-dc5a-4908-87cc-034ee9747e20'",",","'UId':'4fe6fd2f-049f-4c3b-a78b-58fd08d62d7d'",",'Col':",COLUMN(BCDanhMucDauTu_06029!A44),",'Row':",ROW(BCDanhMucDauTu_06029!A44),",","'ColDynamic':",COLUMN(BCDanhMucDauTu_06029!A47),",","'RowDynamic':",ROW(BCDanhMucDauTu_06029!A47),",","'Format':'numberic'",",'Value':'",SUBSTITUTE(BCDanhMucDauTu_06029!A44,"'","\'"),"','TargetCode':''}")</f>
        <v>{'SheetId':'1deb9a6e-dc5a-4908-87cc-034ee9747e20','UId':'4fe6fd2f-049f-4c3b-a78b-58fd08d62d7d','Col':1,'Row':44,'ColDynamic':1,'RowDynamic':47,'Format':'numberic','Value':' ','TargetCode':''}</v>
      </c>
    </row>
    <row r="334" spans="1:1" x14ac:dyDescent="0.2">
      <c r="A334" t="str">
        <f>CONCATENATE("{'SheetId':'1deb9a6e-dc5a-4908-87cc-034ee9747e20'",",","'UId':'21737fa5-5263-466a-9802-c554ec94ffeb'",",'Col':",COLUMN(BCDanhMucDauTu_06029!B44),",'Row':",ROW(BCDanhMucDauTu_06029!B44),",","'ColDynamic':",COLUMN(BCDanhMucDauTu_06029!B47),",","'RowDynamic':",ROW(BCDanhMucDauTu_06029!B47),",","'Format':'string'",",'Value':'",SUBSTITUTE(BCDanhMucDauTu_06029!B44,"'","\'"),"','TargetCode':''}")</f>
        <v>{'SheetId':'1deb9a6e-dc5a-4908-87cc-034ee9747e20','UId':'21737fa5-5263-466a-9802-c554ec94ffeb','Col':2,'Row':44,'ColDynamic':2,'RowDynamic':47,'Format':'string','Value':'Tổng','TargetCode':''}</v>
      </c>
    </row>
    <row r="335" spans="1:1" x14ac:dyDescent="0.2">
      <c r="A335" t="str">
        <f>CONCATENATE("{'SheetId':'1deb9a6e-dc5a-4908-87cc-034ee9747e20'",",","'UId':'b1780ae8-e3e9-4d68-b8e3-06dc22233b5c'",",'Col':",COLUMN(BCDanhMucDauTu_06029!C44),",'Row':",ROW(BCDanhMucDauTu_06029!C44),",","'ColDynamic':",COLUMN(BCDanhMucDauTu_06029!C47),",","'RowDynamic':",ROW(BCDanhMucDauTu_06029!C47),",","'Format':'numberic'",",'Value':'",SUBSTITUTE(BCDanhMucDauTu_06029!C44,"'","\'"),"','TargetCode':''}")</f>
        <v>{'SheetId':'1deb9a6e-dc5a-4908-87cc-034ee9747e20','UId':'b1780ae8-e3e9-4d68-b8e3-06dc22233b5c','Col':3,'Row':44,'ColDynamic':3,'RowDynamic':47,'Format':'numberic','Value':'2257','TargetCode':''}</v>
      </c>
    </row>
    <row r="336" spans="1:1" x14ac:dyDescent="0.2">
      <c r="A336" t="str">
        <f>CONCATENATE("{'SheetId':'1deb9a6e-dc5a-4908-87cc-034ee9747e20'",",","'UId':'fd0c415a-d2bc-42ee-b389-414f8400dae8'",",'Col':",COLUMN(BCDanhMucDauTu_06029!D44),",'Row':",ROW(BCDanhMucDauTu_06029!D44),",","'ColDynamic':",COLUMN(BCDanhMucDauTu_06029!D47),",","'RowDynamic':",ROW(BCDanhMucDauTu_06029!D47),",","'Format':'numberic'",",'Value':'",SUBSTITUTE(BCDanhMucDauTu_06029!D44,"'","\'"),"','TargetCode':''}")</f>
        <v>{'SheetId':'1deb9a6e-dc5a-4908-87cc-034ee9747e20','UId':'fd0c415a-d2bc-42ee-b389-414f8400dae8','Col':4,'Row':44,'ColDynamic':4,'RowDynamic':47,'Format':'numberic','Value':' ','TargetCode':''}</v>
      </c>
    </row>
    <row r="337" spans="1:1" x14ac:dyDescent="0.2">
      <c r="A337" t="str">
        <f>CONCATENATE("{'SheetId':'1deb9a6e-dc5a-4908-87cc-034ee9747e20'",",","'UId':'816243e8-9c85-4ba1-805c-371f6b4844e4'",",'Col':",COLUMN(BCDanhMucDauTu_06029!E44),",'Row':",ROW(BCDanhMucDauTu_06029!E44),",","'ColDynamic':",COLUMN(BCDanhMucDauTu_06029!E47),",","'RowDynamic':",ROW(BCDanhMucDauTu_06029!E47),",","'Format':'numberic'",",'Value':'",SUBSTITUTE(BCDanhMucDauTu_06029!E44,"'","\'"),"','TargetCode':''}")</f>
        <v>{'SheetId':'1deb9a6e-dc5a-4908-87cc-034ee9747e20','UId':'816243e8-9c85-4ba1-805c-371f6b4844e4','Col':5,'Row':44,'ColDynamic':5,'RowDynamic':47,'Format':'numberic','Value':' ','TargetCode':''}</v>
      </c>
    </row>
    <row r="338" spans="1:1" x14ac:dyDescent="0.2">
      <c r="A338" t="str">
        <f>CONCATENATE("{'SheetId':'1deb9a6e-dc5a-4908-87cc-034ee9747e20'",",","'UId':'2efa8183-1804-400f-919b-54e0d328e017'",",'Col':",COLUMN(BCDanhMucDauTu_06029!F44),",'Row':",ROW(BCDanhMucDauTu_06029!F44),",","'ColDynamic':",COLUMN(BCDanhMucDauTu_06029!F47),",","'RowDynamic':",ROW(BCDanhMucDauTu_06029!F47),",","'Format':'numberic'",",'Value':'",SUBSTITUTE(BCDanhMucDauTu_06029!F44,"'","\'"),"','TargetCode':''}")</f>
        <v>{'SheetId':'1deb9a6e-dc5a-4908-87cc-034ee9747e20','UId':'2efa8183-1804-400f-919b-54e0d328e017','Col':6,'Row':44,'ColDynamic':6,'RowDynamic':47,'Format':'numberic','Value':'22300807582','TargetCode':''}</v>
      </c>
    </row>
    <row r="339" spans="1:1" x14ac:dyDescent="0.2">
      <c r="A339" t="str">
        <f>CONCATENATE("{'SheetId':'1deb9a6e-dc5a-4908-87cc-034ee9747e20'",",","'UId':'890ca93f-4ffa-4063-bc4e-3ca8427d321f'",",'Col':",COLUMN(BCDanhMucDauTu_06029!G44),",'Row':",ROW(BCDanhMucDauTu_06029!G44),",","'ColDynamic':",COLUMN(BCDanhMucDauTu_06029!G47),",","'RowDynamic':",ROW(BCDanhMucDauTu_06029!G47),",","'Format':'numberic'",",'Value':'",SUBSTITUTE(BCDanhMucDauTu_06029!G44,"'","\'"),"','TargetCode':''}")</f>
        <v>{'SheetId':'1deb9a6e-dc5a-4908-87cc-034ee9747e20','UId':'890ca93f-4ffa-4063-bc4e-3ca8427d321f','Col':7,'Row':44,'ColDynamic':7,'RowDynamic':47,'Format':'numberic','Value':'0.0241564689717373','TargetCode':''}</v>
      </c>
    </row>
    <row r="340" spans="1:1" x14ac:dyDescent="0.2">
      <c r="A340" t="str">
        <f>CONCATENATE("{'SheetId':'1deb9a6e-dc5a-4908-87cc-034ee9747e20'",",","'UId':'df249e66-a9ea-45a2-9c76-d51aecb2379d'",",'Col':",COLUMN(BCDanhMucDauTu_06029!D45),",'Row':",ROW(BCDanhMucDauTu_06029!D45),",","'Format':'numberic'",",'Value':'",SUBSTITUTE(BCDanhMucDauTu_06029!D45,"'","\'"),"','TargetCode':''}")</f>
        <v>{'SheetId':'1deb9a6e-dc5a-4908-87cc-034ee9747e20','UId':'df249e66-a9ea-45a2-9c76-d51aecb2379d','Col':4,'Row':45,'Format':'numberic','Value':' ','TargetCode':''}</v>
      </c>
    </row>
    <row r="341" spans="1:1" x14ac:dyDescent="0.2">
      <c r="A341" t="str">
        <f>CONCATENATE("{'SheetId':'1deb9a6e-dc5a-4908-87cc-034ee9747e20'",",","'UId':'a81df1b4-0c26-4bbd-9a9d-27dc4b538b2c'",",'Col':",COLUMN(BCDanhMucDauTu_06029!E45),",'Row':",ROW(BCDanhMucDauTu_06029!E45),",","'Format':'numberic'",",'Value':'",SUBSTITUTE(BCDanhMucDauTu_06029!E45,"'","\'"),"','TargetCode':''}")</f>
        <v>{'SheetId':'1deb9a6e-dc5a-4908-87cc-034ee9747e20','UId':'a81df1b4-0c26-4bbd-9a9d-27dc4b538b2c','Col':5,'Row':45,'Format':'numberic','Value':' ','TargetCode':''}</v>
      </c>
    </row>
    <row r="342" spans="1:1" x14ac:dyDescent="0.2">
      <c r="A342" t="str">
        <f>CONCATENATE("{'SheetId':'1deb9a6e-dc5a-4908-87cc-034ee9747e20'",",","'UId':'4a9e3616-ca24-464d-b5e2-89b07d4dab94'",",'Col':",COLUMN(BCDanhMucDauTu_06029!F45),",'Row':",ROW(BCDanhMucDauTu_06029!F45),",","'Format':'numberic'",",'Value':'",SUBSTITUTE(BCDanhMucDauTu_06029!F45,"'","\'"),"','TargetCode':''}")</f>
        <v>{'SheetId':'1deb9a6e-dc5a-4908-87cc-034ee9747e20','UId':'4a9e3616-ca24-464d-b5e2-89b07d4dab94','Col':6,'Row':45,'Format':'numberic','Value':' ','TargetCode':''}</v>
      </c>
    </row>
    <row r="343" spans="1:1" x14ac:dyDescent="0.2">
      <c r="A343" t="str">
        <f>CONCATENATE("{'SheetId':'1deb9a6e-dc5a-4908-87cc-034ee9747e20'",",","'UId':'4cbb5dbb-7a56-4367-b451-172c5d9fc088'",",'Col':",COLUMN(BCDanhMucDauTu_06029!G45),",'Row':",ROW(BCDanhMucDauTu_06029!G45),",","'Format':'numberic'",",'Value':'",SUBSTITUTE(BCDanhMucDauTu_06029!G45,"'","\'"),"','TargetCode':''}")</f>
        <v>{'SheetId':'1deb9a6e-dc5a-4908-87cc-034ee9747e20','UId':'4cbb5dbb-7a56-4367-b451-172c5d9fc088','Col':7,'Row':45,'Format':'numberic','Value':' ','TargetCode':''}</v>
      </c>
    </row>
    <row r="344" spans="1:1" x14ac:dyDescent="0.2">
      <c r="A344" t="str">
        <f>CONCATENATE("{'SheetId':'1deb9a6e-dc5a-4908-87cc-034ee9747e20'",",","'UId':'70357de6-0706-48a2-a361-da95bcaa1827'",",'Col':",COLUMN(BCDanhMucDauTu_06029!D46),",'Row':",ROW(BCDanhMucDauTu_06029!D46),",","'Format':'numberic'",",'Value':'",SUBSTITUTE(BCDanhMucDauTu_06029!D46,"'","\'"),"','TargetCode':''}")</f>
        <v>{'SheetId':'1deb9a6e-dc5a-4908-87cc-034ee9747e20','UId':'70357de6-0706-48a2-a361-da95bcaa1827','Col':4,'Row':46,'Format':'numberic','Value':' ','TargetCode':''}</v>
      </c>
    </row>
    <row r="345" spans="1:1" x14ac:dyDescent="0.2">
      <c r="A345" t="str">
        <f>CONCATENATE("{'SheetId':'1deb9a6e-dc5a-4908-87cc-034ee9747e20'",",","'UId':'4f148c59-190d-4dad-aff9-126f4ce81c6d'",",'Col':",COLUMN(BCDanhMucDauTu_06029!E46),",'Row':",ROW(BCDanhMucDauTu_06029!E46),",","'Format':'numberic'",",'Value':'",SUBSTITUTE(BCDanhMucDauTu_06029!E46,"'","\'"),"','TargetCode':''}")</f>
        <v>{'SheetId':'1deb9a6e-dc5a-4908-87cc-034ee9747e20','UId':'4f148c59-190d-4dad-aff9-126f4ce81c6d','Col':5,'Row':46,'Format':'numberic','Value':' ','TargetCode':''}</v>
      </c>
    </row>
    <row r="346" spans="1:1" x14ac:dyDescent="0.2">
      <c r="A346" t="str">
        <f>CONCATENATE("{'SheetId':'1deb9a6e-dc5a-4908-87cc-034ee9747e20'",",","'UId':'6ba9d2bf-7322-4bb6-be73-05a728f53c5a'",",'Col':",COLUMN(BCDanhMucDauTu_06029!F46),",'Row':",ROW(BCDanhMucDauTu_06029!F46),",","'Format':'numberic'",",'Value':'",SUBSTITUTE(BCDanhMucDauTu_06029!F46,"'","\'"),"','TargetCode':''}")</f>
        <v>{'SheetId':'1deb9a6e-dc5a-4908-87cc-034ee9747e20','UId':'6ba9d2bf-7322-4bb6-be73-05a728f53c5a','Col':6,'Row':46,'Format':'numberic','Value':'147287225698','TargetCode':''}</v>
      </c>
    </row>
    <row r="347" spans="1:1" x14ac:dyDescent="0.2">
      <c r="A347" t="str">
        <f>CONCATENATE("{'SheetId':'1deb9a6e-dc5a-4908-87cc-034ee9747e20'",",","'UId':'cad08826-aed0-458d-a3df-563ee1ca2782'",",'Col':",COLUMN(BCDanhMucDauTu_06029!G46),",'Row':",ROW(BCDanhMucDauTu_06029!G46),",","'Format':'numberic'",",'Value':'",SUBSTITUTE(BCDanhMucDauTu_06029!G46,"'","\'"),"','TargetCode':''}")</f>
        <v>{'SheetId':'1deb9a6e-dc5a-4908-87cc-034ee9747e20','UId':'cad08826-aed0-458d-a3df-563ee1ca2782','Col':7,'Row':46,'Format':'numberic','Value':'0.159543069659001','TargetCode':''}</v>
      </c>
    </row>
    <row r="348" spans="1:1" x14ac:dyDescent="0.2">
      <c r="A348" t="str">
        <f>CONCATENATE("{'SheetId':'1deb9a6e-dc5a-4908-87cc-034ee9747e20'",",","'UId':'26452794-e0d2-44f2-8c51-7f5465fbf4cf'",",'Col':",COLUMN(BCDanhMucDauTu_06029!A48),",'Row':",ROW(BCDanhMucDauTu_06029!A48),",","'ColDynamic':",COLUMN(BCDanhMucDauTu_06029!A45),",","'RowDynamic':",ROW(BCDanhMucDauTu_06029!A45),",","'Format':'string'",",'Value':'",SUBSTITUTE(BCDanhMucDauTu_06029!A48,"'","\'"),"','TargetCode':''}")</f>
        <v>{'SheetId':'1deb9a6e-dc5a-4908-87cc-034ee9747e20','UId':'26452794-e0d2-44f2-8c51-7f5465fbf4cf','Col':1,'Row':48,'ColDynamic':1,'RowDynamic':45,'Format':'string','Value':' ','TargetCode':''}</v>
      </c>
    </row>
    <row r="349" spans="1:1" x14ac:dyDescent="0.2">
      <c r="A349" t="str">
        <f>CONCATENATE("{'SheetId':'1deb9a6e-dc5a-4908-87cc-034ee9747e20'",",","'UId':'9b14eff9-5e45-4cf1-9494-0604b89ed28b'",",'Col':",COLUMN(BCDanhMucDauTu_06029!B48),",'Row':",ROW(BCDanhMucDauTu_06029!B48),",","'ColDynamic':",COLUMN(BCDanhMucDauTu_06029!B45),",","'RowDynamic':",ROW(BCDanhMucDauTu_06029!B45),",","'Format':'string'",",'Value':'",SUBSTITUTE(BCDanhMucDauTu_06029!B48,"'","\'"),"','TargetCode':''}")</f>
        <v>{'SheetId':'1deb9a6e-dc5a-4908-87cc-034ee9747e20','UId':'9b14eff9-5e45-4cf1-9494-0604b89ed28b','Col':2,'Row':48,'ColDynamic':2,'RowDynamic':45,'Format':'string','Value':'Tiền gửi ngân hàng','TargetCode':''}</v>
      </c>
    </row>
    <row r="350" spans="1:1" x14ac:dyDescent="0.2">
      <c r="A350" t="str">
        <f>CONCATENATE("{'SheetId':'1deb9a6e-dc5a-4908-87cc-034ee9747e20'",",","'UId':'8d66f097-23e3-4ef9-8131-e5ac52c6b32f'",",'Col':",COLUMN(BCDanhMucDauTu_06029!C48),",'Row':",ROW(BCDanhMucDauTu_06029!C48),",","'ColDynamic':",COLUMN(BCDanhMucDauTu_06029!C45),",","'RowDynamic':",ROW(BCDanhMucDauTu_06029!C45),",","'Format':'string'",",'Value':'",SUBSTITUTE(BCDanhMucDauTu_06029!C48,"'","\'"),"','TargetCode':''}")</f>
        <v>{'SheetId':'1deb9a6e-dc5a-4908-87cc-034ee9747e20','UId':'8d66f097-23e3-4ef9-8131-e5ac52c6b32f','Col':3,'Row':48,'ColDynamic':3,'RowDynamic':45,'Format':'string','Value':'2260','TargetCode':''}</v>
      </c>
    </row>
    <row r="351" spans="1:1" x14ac:dyDescent="0.2">
      <c r="A351" t="str">
        <f>CONCATENATE("{'SheetId':'1deb9a6e-dc5a-4908-87cc-034ee9747e20'",",","'UId':'ead9614a-658c-4220-bedf-ca1bfba113ca'",",'Col':",COLUMN(BCDanhMucDauTu_06029!D48),",'Row':",ROW(BCDanhMucDauTu_06029!D48),",","'ColDynamic':",COLUMN(BCDanhMucDauTu_06029!D45),",","'RowDynamic':",ROW(BCDanhMucDauTu_06029!D45),",","'Format':'numberic'",",'Value':'",SUBSTITUTE(BCDanhMucDauTu_06029!D48,"'","\'"),"','TargetCode':''}")</f>
        <v>{'SheetId':'1deb9a6e-dc5a-4908-87cc-034ee9747e20','UId':'ead9614a-658c-4220-bedf-ca1bfba113ca','Col':4,'Row':48,'ColDynamic':4,'RowDynamic':45,'Format':'numberic','Value':' ','TargetCode':''}</v>
      </c>
    </row>
    <row r="352" spans="1:1" x14ac:dyDescent="0.2">
      <c r="A352" t="str">
        <f>CONCATENATE("{'SheetId':'1deb9a6e-dc5a-4908-87cc-034ee9747e20'",",","'UId':'4fdfc09c-5e5b-40ad-b617-c48d140e6fbc'",",'Col':",COLUMN(BCDanhMucDauTu_06029!E48),",'Row':",ROW(BCDanhMucDauTu_06029!E48),",","'ColDynamic':",COLUMN(BCDanhMucDauTu_06029!E45),",","'RowDynamic':",ROW(BCDanhMucDauTu_06029!E45),",","'Format':'numberic'",",'Value':'",SUBSTITUTE(BCDanhMucDauTu_06029!E48,"'","\'"),"','TargetCode':''}")</f>
        <v>{'SheetId':'1deb9a6e-dc5a-4908-87cc-034ee9747e20','UId':'4fdfc09c-5e5b-40ad-b617-c48d140e6fbc','Col':5,'Row':48,'ColDynamic':5,'RowDynamic':45,'Format':'numberic','Value':' ','TargetCode':''}</v>
      </c>
    </row>
    <row r="353" spans="1:1" x14ac:dyDescent="0.2">
      <c r="A353" t="str">
        <f>CONCATENATE("{'SheetId':'1deb9a6e-dc5a-4908-87cc-034ee9747e20'",",","'UId':'ba8351a8-8ef9-4c39-b20c-9e499c7302c4'",",'Col':",COLUMN(BCDanhMucDauTu_06029!F48),",'Row':",ROW(BCDanhMucDauTu_06029!F48),",","'ColDynamic':",COLUMN(BCDanhMucDauTu_06029!F45),",","'RowDynamic':",ROW(BCDanhMucDauTu_06029!F45),",","'Format':'numberic'",",'Value':'",SUBSTITUTE(BCDanhMucDauTu_06029!F48,"'","\'"),"','TargetCode':''}")</f>
        <v>{'SheetId':'1deb9a6e-dc5a-4908-87cc-034ee9747e20','UId':'ba8351a8-8ef9-4c39-b20c-9e499c7302c4','Col':6,'Row':48,'ColDynamic':6,'RowDynamic':45,'Format':'numberic','Value':'','TargetCode':''}</v>
      </c>
    </row>
    <row r="354" spans="1:1" x14ac:dyDescent="0.2">
      <c r="A354" t="str">
        <f>CONCATENATE("{'SheetId':'1deb9a6e-dc5a-4908-87cc-034ee9747e20'",",","'UId':'20aec549-2649-4108-8c50-4ff697541fea'",",'Col':",COLUMN(BCDanhMucDauTu_06029!G48),",'Row':",ROW(BCDanhMucDauTu_06029!G48),",","'ColDynamic':",COLUMN(BCDanhMucDauTu_06029!G45),",","'RowDynamic':",ROW(BCDanhMucDauTu_06029!G45),",","'Format':'numberic'",",'Value':'",SUBSTITUTE(BCDanhMucDauTu_06029!G48,"'","\'"),"','TargetCode':''}")</f>
        <v>{'SheetId':'1deb9a6e-dc5a-4908-87cc-034ee9747e20','UId':'20aec549-2649-4108-8c50-4ff697541fea','Col':7,'Row':48,'ColDynamic':7,'RowDynamic':45,'Format':'numberic','Value':'','TargetCode':''}</v>
      </c>
    </row>
    <row r="355" spans="1:1" x14ac:dyDescent="0.2">
      <c r="A355" t="str">
        <f>CONCATENATE("{'SheetId':'1deb9a6e-dc5a-4908-87cc-034ee9747e20'",",","'UId':'c94d94d7-01a6-4c24-95e6-4f83c62d0567'",",'Col':",COLUMN(BCDanhMucDauTu_06029!A50),",'Row':",ROW(BCDanhMucDauTu_06029!A50),",","'ColDynamic':",COLUMN(BCDanhMucDauTu_06029!A47),",","'RowDynamic':",ROW(BCDanhMucDauTu_06029!A47),",","'Format':'string'",",'Value':'",SUBSTITUTE(BCDanhMucDauTu_06029!A50,"'","\'"),"','TargetCode':''}")</f>
        <v>{'SheetId':'1deb9a6e-dc5a-4908-87cc-034ee9747e20','UId':'c94d94d7-01a6-4c24-95e6-4f83c62d0567','Col':1,'Row':50,'ColDynamic':1,'RowDynamic':47,'Format':'string','Value':' ','TargetCode':''}</v>
      </c>
    </row>
    <row r="356" spans="1:1" x14ac:dyDescent="0.2">
      <c r="A356" t="str">
        <f>CONCATENATE("{'SheetId':'1deb9a6e-dc5a-4908-87cc-034ee9747e20'",",","'UId':'333b59bf-d7bf-4903-a769-681773c5c1d6'",",'Col':",COLUMN(BCDanhMucDauTu_06029!B50),",'Row':",ROW(BCDanhMucDauTu_06029!B50),",","'ColDynamic':",COLUMN(BCDanhMucDauTu_06029!B47),",","'RowDynamic':",ROW(BCDanhMucDauTu_06029!B47),",","'Format':'string'",",'Value':'",SUBSTITUTE(BCDanhMucDauTu_06029!B50,"'","\'"),"','TargetCode':''}")</f>
        <v>{'SheetId':'1deb9a6e-dc5a-4908-87cc-034ee9747e20','UId':'333b59bf-d7bf-4903-a769-681773c5c1d6','Col':2,'Row':50,'ColDynamic':2,'RowDynamic':47,'Format':'string','Value':'Chứng chỉ tiền gửi','TargetCode':''}</v>
      </c>
    </row>
    <row r="357" spans="1:1" x14ac:dyDescent="0.2">
      <c r="A357" t="str">
        <f>CONCATENATE("{'SheetId':'1deb9a6e-dc5a-4908-87cc-034ee9747e20'",",","'UId':'70dcb08c-d0c0-43e8-87c7-cb83b1736902'",",'Col':",COLUMN(BCDanhMucDauTu_06029!C50),",'Row':",ROW(BCDanhMucDauTu_06029!C50),",","'ColDynamic':",COLUMN(BCDanhMucDauTu_06029!C47),",","'RowDynamic':",ROW(BCDanhMucDauTu_06029!C47),",","'Format':'string'",",'Value':'",SUBSTITUTE(BCDanhMucDauTu_06029!C50,"'","\'"),"','TargetCode':''}")</f>
        <v>{'SheetId':'1deb9a6e-dc5a-4908-87cc-034ee9747e20','UId':'70dcb08c-d0c0-43e8-87c7-cb83b1736902','Col':3,'Row':50,'ColDynamic':3,'RowDynamic':47,'Format':'string','Value':'2261','TargetCode':''}</v>
      </c>
    </row>
    <row r="358" spans="1:1" x14ac:dyDescent="0.2">
      <c r="A358" t="str">
        <f>CONCATENATE("{'SheetId':'1deb9a6e-dc5a-4908-87cc-034ee9747e20'",",","'UId':'b98b0710-edbe-464f-91cc-a50943b92e53'",",'Col':",COLUMN(BCDanhMucDauTu_06029!D50),",'Row':",ROW(BCDanhMucDauTu_06029!D50),",","'ColDynamic':",COLUMN(BCDanhMucDauTu_06029!D47),",","'RowDynamic':",ROW(BCDanhMucDauTu_06029!D47),",","'Format':'numberic'",",'Value':'",SUBSTITUTE(BCDanhMucDauTu_06029!D50,"'","\'"),"','TargetCode':''}")</f>
        <v>{'SheetId':'1deb9a6e-dc5a-4908-87cc-034ee9747e20','UId':'b98b0710-edbe-464f-91cc-a50943b92e53','Col':4,'Row':50,'ColDynamic':4,'RowDynamic':47,'Format':'numberic','Value':' ','TargetCode':''}</v>
      </c>
    </row>
    <row r="359" spans="1:1" x14ac:dyDescent="0.2">
      <c r="A359" t="str">
        <f>CONCATENATE("{'SheetId':'1deb9a6e-dc5a-4908-87cc-034ee9747e20'",",","'UId':'1e5e338d-e8d3-484c-a931-f154e681f9d1'",",'Col':",COLUMN(BCDanhMucDauTu_06029!E50),",'Row':",ROW(BCDanhMucDauTu_06029!E50),",","'ColDynamic':",COLUMN(BCDanhMucDauTu_06029!E47),",","'RowDynamic':",ROW(BCDanhMucDauTu_06029!E47),",","'Format':'numberic'",",'Value':'",SUBSTITUTE(BCDanhMucDauTu_06029!E50,"'","\'"),"','TargetCode':''}")</f>
        <v>{'SheetId':'1deb9a6e-dc5a-4908-87cc-034ee9747e20','UId':'1e5e338d-e8d3-484c-a931-f154e681f9d1','Col':5,'Row':50,'ColDynamic':5,'RowDynamic':47,'Format':'numberic','Value':' ','TargetCode':''}</v>
      </c>
    </row>
    <row r="360" spans="1:1" x14ac:dyDescent="0.2">
      <c r="A360" t="str">
        <f>CONCATENATE("{'SheetId':'1deb9a6e-dc5a-4908-87cc-034ee9747e20'",",","'UId':'f0171a12-b46c-408e-9769-0674783f4494'",",'Col':",COLUMN(BCDanhMucDauTu_06029!F50),",'Row':",ROW(BCDanhMucDauTu_06029!F50),",","'ColDynamic':",COLUMN(BCDanhMucDauTu_06029!F47),",","'RowDynamic':",ROW(BCDanhMucDauTu_06029!F47),",","'Format':'numberic'",",'Value':'",SUBSTITUTE(BCDanhMucDauTu_06029!F50,"'","\'"),"','TargetCode':''}")</f>
        <v>{'SheetId':'1deb9a6e-dc5a-4908-87cc-034ee9747e20','UId':'f0171a12-b46c-408e-9769-0674783f4494','Col':6,'Row':50,'ColDynamic':6,'RowDynamic':47,'Format':'numberic','Value':'','TargetCode':''}</v>
      </c>
    </row>
    <row r="361" spans="1:1" x14ac:dyDescent="0.2">
      <c r="A361" t="str">
        <f>CONCATENATE("{'SheetId':'1deb9a6e-dc5a-4908-87cc-034ee9747e20'",",","'UId':'123dfcbf-9d8f-4865-9abd-67aef0fb2ded'",",'Col':",COLUMN(BCDanhMucDauTu_06029!G50),",'Row':",ROW(BCDanhMucDauTu_06029!G50),",","'ColDynamic':",COLUMN(BCDanhMucDauTu_06029!G47),",","'RowDynamic':",ROW(BCDanhMucDauTu_06029!G47),",","'Format':'numberic'",",'Value':'",SUBSTITUTE(BCDanhMucDauTu_06029!G50,"'","\'"),"','TargetCode':''}")</f>
        <v>{'SheetId':'1deb9a6e-dc5a-4908-87cc-034ee9747e20','UId':'123dfcbf-9d8f-4865-9abd-67aef0fb2ded','Col':7,'Row':50,'ColDynamic':7,'RowDynamic':47,'Format':'numberic','Value':'','TargetCode':''}</v>
      </c>
    </row>
    <row r="362" spans="1:1" x14ac:dyDescent="0.2">
      <c r="A362" t="str">
        <f>CONCATENATE("{'SheetId':'1deb9a6e-dc5a-4908-87cc-034ee9747e20'",",","'UId':'61c7d7e9-4c4a-4062-8012-4877345d4ca2'",",'Col':",COLUMN(BCDanhMucDauTu_06029!D51),",'Row':",ROW(BCDanhMucDauTu_06029!D51),",","'Format':'numberic'",",'Value':'",SUBSTITUTE(BCDanhMucDauTu_06029!D51,"'","\'"),"','TargetCode':''}")</f>
        <v>{'SheetId':'1deb9a6e-dc5a-4908-87cc-034ee9747e20','UId':'61c7d7e9-4c4a-4062-8012-4877345d4ca2','Col':4,'Row':51,'Format':'numberic','Value':' ','TargetCode':''}</v>
      </c>
    </row>
    <row r="363" spans="1:1" x14ac:dyDescent="0.2">
      <c r="A363" t="str">
        <f>CONCATENATE("{'SheetId':'1deb9a6e-dc5a-4908-87cc-034ee9747e20'",",","'UId':'55eb1cfc-48db-45d7-badc-9126702dbaca'",",'Col':",COLUMN(BCDanhMucDauTu_06029!E51),",'Row':",ROW(BCDanhMucDauTu_06029!E51),",","'Format':'numberic'",",'Value':'",SUBSTITUTE(BCDanhMucDauTu_06029!E51,"'","\'"),"','TargetCode':''}")</f>
        <v>{'SheetId':'1deb9a6e-dc5a-4908-87cc-034ee9747e20','UId':'55eb1cfc-48db-45d7-badc-9126702dbaca','Col':5,'Row':51,'Format':'numberic','Value':' ','TargetCode':''}</v>
      </c>
    </row>
    <row r="364" spans="1:1" x14ac:dyDescent="0.2">
      <c r="A364" t="str">
        <f>CONCATENATE("{'SheetId':'1deb9a6e-dc5a-4908-87cc-034ee9747e20'",",","'UId':'0b0a71cf-8b1c-4a88-a170-2b7251d20ffa'",",'Col':",COLUMN(BCDanhMucDauTu_06029!F51),",'Row':",ROW(BCDanhMucDauTu_06029!F51),",","'Format':'numberic'",",'Value':'",SUBSTITUTE(BCDanhMucDauTu_06029!F51,"'","\'"),"','TargetCode':''}")</f>
        <v>{'SheetId':'1deb9a6e-dc5a-4908-87cc-034ee9747e20','UId':'0b0a71cf-8b1c-4a88-a170-2b7251d20ffa','Col':6,'Row':51,'Format':'numberic','Value':'147287225698','TargetCode':''}</v>
      </c>
    </row>
    <row r="365" spans="1:1" x14ac:dyDescent="0.2">
      <c r="A365" t="str">
        <f>CONCATENATE("{'SheetId':'1deb9a6e-dc5a-4908-87cc-034ee9747e20'",",","'UId':'3ec63538-3a98-477e-b957-0e4550274988'",",'Col':",COLUMN(BCDanhMucDauTu_06029!G51),",'Row':",ROW(BCDanhMucDauTu_06029!G51),",","'Format':'numberic'",",'Value':'",SUBSTITUTE(BCDanhMucDauTu_06029!G51,"'","\'"),"','TargetCode':''}")</f>
        <v>{'SheetId':'1deb9a6e-dc5a-4908-87cc-034ee9747e20','UId':'3ec63538-3a98-477e-b957-0e4550274988','Col':7,'Row':51,'Format':'numberic','Value':'0.159543069659001','TargetCode':''}</v>
      </c>
    </row>
    <row r="366" spans="1:1" x14ac:dyDescent="0.2">
      <c r="A366" t="str">
        <f>CONCATENATE("{'SheetId':'1deb9a6e-dc5a-4908-87cc-034ee9747e20'",",","'UId':'b7e2b881-7166-4008-81ef-36fa655ba0d3'",",'Col':",COLUMN(BCDanhMucDauTu_06029!D52),",'Row':",ROW(BCDanhMucDauTu_06029!D52),",","'Format':'numberic'",",'Value':'",SUBSTITUTE(BCDanhMucDauTu_06029!D52,"'","\'"),"','TargetCode':''}")</f>
        <v>{'SheetId':'1deb9a6e-dc5a-4908-87cc-034ee9747e20','UId':'b7e2b881-7166-4008-81ef-36fa655ba0d3','Col':4,'Row':52,'Format':'numberic','Value':' ','TargetCode':''}</v>
      </c>
    </row>
    <row r="367" spans="1:1" x14ac:dyDescent="0.2">
      <c r="A367" t="str">
        <f>CONCATENATE("{'SheetId':'1deb9a6e-dc5a-4908-87cc-034ee9747e20'",",","'UId':'b0198f8c-cffe-4d00-9816-22e0fa96124d'",",'Col':",COLUMN(BCDanhMucDauTu_06029!E52),",'Row':",ROW(BCDanhMucDauTu_06029!E52),",","'Format':'numberic'",",'Value':'",SUBSTITUTE(BCDanhMucDauTu_06029!E52,"'","\'"),"','TargetCode':''}")</f>
        <v>{'SheetId':'1deb9a6e-dc5a-4908-87cc-034ee9747e20','UId':'b0198f8c-cffe-4d00-9816-22e0fa96124d','Col':5,'Row':52,'Format':'numberic','Value':' ','TargetCode':''}</v>
      </c>
    </row>
    <row r="368" spans="1:1" x14ac:dyDescent="0.2">
      <c r="A368" t="str">
        <f>CONCATENATE("{'SheetId':'1deb9a6e-dc5a-4908-87cc-034ee9747e20'",",","'UId':'2a23d1c5-766a-4746-bd88-93015d1e4053'",",'Col':",COLUMN(BCDanhMucDauTu_06029!F52),",'Row':",ROW(BCDanhMucDauTu_06029!F52),",","'Format':'numberic'",",'Value':'",SUBSTITUTE(BCDanhMucDauTu_06029!F52,"'","\'"),"','TargetCode':''}")</f>
        <v>{'SheetId':'1deb9a6e-dc5a-4908-87cc-034ee9747e20','UId':'2a23d1c5-766a-4746-bd88-93015d1e4053','Col':6,'Row':52,'Format':'numberic','Value':'923181596122','TargetCode':''}</v>
      </c>
    </row>
    <row r="369" spans="1:1" x14ac:dyDescent="0.2">
      <c r="A369" t="str">
        <f>CONCATENATE("{'SheetId':'1deb9a6e-dc5a-4908-87cc-034ee9747e20'",",","'UId':'ca227d64-7ddf-4c5b-94c2-f07049f1a645'",",'Col':",COLUMN(BCDanhMucDauTu_06029!G52),",'Row':",ROW(BCDanhMucDauTu_06029!G52),",","'Format':'numberic'",",'Value':'",SUBSTITUTE(BCDanhMucDauTu_06029!G52,"'","\'"),"','TargetCode':''}")</f>
        <v>{'SheetId':'1deb9a6e-dc5a-4908-87cc-034ee9747e20','UId':'ca227d64-7ddf-4c5b-94c2-f07049f1a645','Col':7,'Row':52,'Format':'numberic','Value':'1','TargetCode':''}</v>
      </c>
    </row>
    <row r="370" spans="1:1" x14ac:dyDescent="0.2">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 ','TargetCode':''}</v>
      </c>
    </row>
    <row r="491" spans="1:1" x14ac:dyDescent="0.2">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 ','TargetCode':''}</v>
      </c>
    </row>
    <row r="492" spans="1:1" x14ac:dyDescent="0.2">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{'SheetId':'eea37401-614e-480f-bf0c-66e62a21c940','UId':'8fe4c321-a5c4-4a50-a26e-af5571876426','Col':4,'Row':3,'Format':'numberic','Value':'0.0105005955437986','TargetCode':''}</v>
      </c>
    </row>
    <row r="493" spans="1:1" x14ac:dyDescent="0.2">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{'SheetId':'eea37401-614e-480f-bf0c-66e62a21c940','UId':'e505df99-52a5-4046-b588-70e17a64bc04','Col':5,'Row':3,'Format':'numberic','Value':'0.0105006020083947','TargetCode':''}</v>
      </c>
    </row>
    <row r="494" spans="1:1" x14ac:dyDescent="0.2">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{'SheetId':'eea37401-614e-480f-bf0c-66e62a21c940','UId':'906b49c2-3105-44f5-a32d-07590223a8f2','Col':4,'Row':4,'Format':'numberic','Value':'0.000847559443655596','TargetCode':''}</v>
      </c>
    </row>
    <row r="495" spans="1:1" x14ac:dyDescent="0.2">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{'SheetId':'eea37401-614e-480f-bf0c-66e62a21c940','UId':'1292eb8e-a778-4ce5-ab53-509a4c8a9832','Col':5,'Row':4,'Format':'numberic','Value':'0.000845783401842333','TargetCode':''}</v>
      </c>
    </row>
    <row r="496" spans="1:1" x14ac:dyDescent="0.2">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{'SheetId':'eea37401-614e-480f-bf0c-66e62a21c940','UId':'043b7f89-a817-4764-b06f-cc2a71ce03b0','Col':4,'Row':5,'Format':'numberic','Value':'0.000495176053373923','TargetCode':''}</v>
      </c>
    </row>
    <row r="497" spans="1:1" x14ac:dyDescent="0.2">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{'SheetId':'eea37401-614e-480f-bf0c-66e62a21c940','UId':'99e0f9cc-8606-43f9-8ce6-a58dc892af79','Col':5,'Row':5,'Format':'numberic','Value':'0.00049234948142344','TargetCode':''}</v>
      </c>
    </row>
    <row r="498" spans="1:1" x14ac:dyDescent="0.2">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{'SheetId':'eea37401-614e-480f-bf0c-66e62a21c940','UId':'5a5a30c0-7249-46cc-a3d5-6518c7410f2b','Col':4,'Row':6,'Format':'numberic','Value':'9.18134042483579E-05','TargetCode':''}</v>
      </c>
    </row>
    <row r="499" spans="1:1" x14ac:dyDescent="0.2">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{'SheetId':'eea37401-614e-480f-bf0c-66e62a21c940','UId':'b6bb9469-63ab-4fda-88bd-7b1865b669bf','Col':5,'Row':6,'Format':'numberic','Value':'0.000526897117900583','TargetCode':''}</v>
      </c>
    </row>
    <row r="500" spans="1:1" x14ac:dyDescent="0.2">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x14ac:dyDescent="0.2">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x14ac:dyDescent="0.2">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x14ac:dyDescent="0.2">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x14ac:dyDescent="0.2">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{'SheetId':'eea37401-614e-480f-bf0c-66e62a21c940','UId':'e3f08122-3427-41af-b11b-1a46844a64fc','Col':4,'Row':9,'Format':'numberic','Value':'0.00102889166650998','TargetCode':''}</v>
      </c>
    </row>
    <row r="505" spans="1:1" x14ac:dyDescent="0.2">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{'SheetId':'eea37401-614e-480f-bf0c-66e62a21c940','UId':'9e68654a-171d-4fbe-8c69-6a6d18753f97','Col':5,'Row':9,'Format':'numberic','Value':'0.00136937496495212','TargetCode':''}</v>
      </c>
    </row>
    <row r="506" spans="1:1" x14ac:dyDescent="0.2">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{'SheetId':'eea37401-614e-480f-bf0c-66e62a21c940','UId':'01528f3a-d80f-403f-9e7e-01c54429c341','Col':4,'Row':10,'Format':'numberic','Value':'0.0129640361115865','TargetCode':''}</v>
      </c>
    </row>
    <row r="507" spans="1:1" x14ac:dyDescent="0.2">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{'SheetId':'eea37401-614e-480f-bf0c-66e62a21c940','UId':'2e9dd82c-3e13-4dfb-9508-7eb62f82b7a5','Col':5,'Row':10,'Format':'numberic','Value':'0.0137350069745132','TargetCode':''}</v>
      </c>
    </row>
    <row r="508" spans="1:1" x14ac:dyDescent="0.2">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{'SheetId':'eea37401-614e-480f-bf0c-66e62a21c940','UId':'e04710a4-564b-4804-a3c9-8b96b736ccd0','Col':4,'Row':11,'Format':'numberic','Value':'2.40145263996801','TargetCode':''}</v>
      </c>
    </row>
    <row r="509" spans="1:1" x14ac:dyDescent="0.2">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{'SheetId':'eea37401-614e-480f-bf0c-66e62a21c940','UId':'0421496e-49be-42f6-bd5e-4ff79e46d605','Col':5,'Row':11,'Format':'numberic','Value':'3.09674828857761','TargetCode':''}</v>
      </c>
    </row>
    <row r="510" spans="1:1" x14ac:dyDescent="0.2">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x14ac:dyDescent="0.2">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x14ac:dyDescent="0.2">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x14ac:dyDescent="0.2">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x14ac:dyDescent="0.2">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{'SheetId':'eea37401-614e-480f-bf0c-66e62a21c940','UId':'759e81e7-6be1-448f-8880-c7fb179e0f97','Col':4,'Row':14,'Format':'numberic','Value':'684887861100','TargetCode':''}</v>
      </c>
    </row>
    <row r="515" spans="1:1" x14ac:dyDescent="0.2">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{'SheetId':'eea37401-614e-480f-bf0c-66e62a21c940','UId':'d55f381c-544c-4c22-a6c9-f44d9ae2c1ab','Col':5,'Row':14,'Format':'numberic','Value':'720797403300','TargetCode':''}</v>
      </c>
    </row>
    <row r="516" spans="1:1" x14ac:dyDescent="0.2">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{'SheetId':'eea37401-614e-480f-bf0c-66e62a21c940','UId':'5b9de7f0-70a7-42bf-94c8-d94c81c70e42','Col':4,'Row':15,'Format':'numberic','Value':'684887861100','TargetCode':''}</v>
      </c>
    </row>
    <row r="517" spans="1:1" x14ac:dyDescent="0.2">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{'SheetId':'eea37401-614e-480f-bf0c-66e62a21c940','UId':'85d68133-b410-4986-a2ae-00da0ca256bd','Col':5,'Row':15,'Format':'numberic','Value':'720797403300','TargetCode':''}</v>
      </c>
    </row>
    <row r="518" spans="1:1" x14ac:dyDescent="0.2">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{'SheetId':'eea37401-614e-480f-bf0c-66e62a21c940','UId':'31f6ac2c-5e3e-4a12-b200-cf5f834a027b','Col':4,'Row':16,'Format':'numberic','Value':'68488786.11','TargetCode':''}</v>
      </c>
    </row>
    <row r="519" spans="1:1" x14ac:dyDescent="0.2">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{'SheetId':'eea37401-614e-480f-bf0c-66e62a21c940','UId':'e12c39c4-7956-414a-b632-d0af1c2ab599','Col':5,'Row':16,'Format':'numberic','Value':'72079740.33','TargetCode':''}</v>
      </c>
    </row>
    <row r="520" spans="1:1" x14ac:dyDescent="0.2">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{'SheetId':'eea37401-614e-480f-bf0c-66e62a21c940','UId':'b08c24e4-4516-482b-a697-9d62ff87afcf','Col':4,'Row':17,'Format':'numberic','Value':'-52618281100','TargetCode':''}</v>
      </c>
    </row>
    <row r="521" spans="1:1" x14ac:dyDescent="0.2">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{'SheetId':'eea37401-614e-480f-bf0c-66e62a21c940','UId':'a7ccfa80-7e7d-4308-b36d-abc719c80bf3','Col':5,'Row':17,'Format':'numberic','Value':'-35909542200','TargetCode':''}</v>
      </c>
    </row>
    <row r="522" spans="1:1" x14ac:dyDescent="0.2">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{'SheetId':'eea37401-614e-480f-bf0c-66e62a21c940','UId':'e8ec4ef9-08e4-4e39-8477-ae21a99e8959','Col':4,'Row':18,'Format':'numberic','Value':'17128687.52','TargetCode':''}</v>
      </c>
    </row>
    <row r="523" spans="1:1" x14ac:dyDescent="0.2">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{'SheetId':'eea37401-614e-480f-bf0c-66e62a21c940','UId':'dde8a5b2-e9c7-4f1b-a63c-0174479280ef','Col':5,'Row':18,'Format':'numberic','Value':'22204528.64','TargetCode':''}</v>
      </c>
    </row>
    <row r="524" spans="1:1" x14ac:dyDescent="0.2">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{'SheetId':'eea37401-614e-480f-bf0c-66e62a21c940','UId':'0e4c1db2-c20e-4d52-853c-271375cc313a','Col':4,'Row':19,'Format':'numberic','Value':'171286875200','TargetCode':''}</v>
      </c>
    </row>
    <row r="525" spans="1:1" x14ac:dyDescent="0.2">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{'SheetId':'eea37401-614e-480f-bf0c-66e62a21c940','UId':'12f0bb36-f2e3-462a-b5c8-133ec8de4536','Col':5,'Row':19,'Format':'numberic','Value':'222045286400','TargetCode':''}</v>
      </c>
    </row>
    <row r="526" spans="1:1" x14ac:dyDescent="0.2">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{'SheetId':'eea37401-614e-480f-bf0c-66e62a21c940','UId':'99c017fe-183e-4244-a2e8-3180fad52922','Col':4,'Row':20,'Format':'numberic','Value':'-22390515.63','TargetCode':''}</v>
      </c>
    </row>
    <row r="527" spans="1:1" x14ac:dyDescent="0.2">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{'SheetId':'eea37401-614e-480f-bf0c-66e62a21c940','UId':'b3b6a8fb-5b81-4dc7-b0e6-531f207f2848','Col':5,'Row':20,'Format':'numberic','Value':'-25795482.86','TargetCode':''}</v>
      </c>
    </row>
    <row r="528" spans="1:1" x14ac:dyDescent="0.2">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{'SheetId':'eea37401-614e-480f-bf0c-66e62a21c940','UId':'d7299fb4-5fbd-49ea-a765-7a162fd18f1e','Col':4,'Row':21,'Format':'numberic','Value':'-223905156300','TargetCode':''}</v>
      </c>
    </row>
    <row r="529" spans="1:1" x14ac:dyDescent="0.2">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{'SheetId':'eea37401-614e-480f-bf0c-66e62a21c940','UId':'15c659ac-ac36-4f95-b662-8fcd6067cf35','Col':5,'Row':21,'Format':'numberic','Value':'-257954828600','TargetCode':''}</v>
      </c>
    </row>
    <row r="530" spans="1:1" x14ac:dyDescent="0.2">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{'SheetId':'eea37401-614e-480f-bf0c-66e62a21c940','UId':'232e2092-5dcd-464b-b1fe-07f27efe2d21','Col':4,'Row':22,'Format':'numberic','Value':'632269580000','TargetCode':''}</v>
      </c>
    </row>
    <row r="531" spans="1:1" x14ac:dyDescent="0.2">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{'SheetId':'eea37401-614e-480f-bf0c-66e62a21c940','UId':'fa41f074-2315-4e28-81ff-52700c300177','Col':5,'Row':22,'Format':'numberic','Value':'684887861100','TargetCode':''}</v>
      </c>
    </row>
    <row r="532" spans="1:1" x14ac:dyDescent="0.2">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{'SheetId':'eea37401-614e-480f-bf0c-66e62a21c940','UId':'d8289881-c7ab-468c-ad5d-bf473cb76780','Col':4,'Row':23,'Format':'numberic','Value':'632269580000','TargetCode':''}</v>
      </c>
    </row>
    <row r="533" spans="1:1" x14ac:dyDescent="0.2">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{'SheetId':'eea37401-614e-480f-bf0c-66e62a21c940','UId':'994ed5e1-c943-4620-8991-d05a125691b0','Col':5,'Row':23,'Format':'numberic','Value':'684887861100','TargetCode':''}</v>
      </c>
    </row>
    <row r="534" spans="1:1" x14ac:dyDescent="0.2">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{'SheetId':'eea37401-614e-480f-bf0c-66e62a21c940','UId':'7120d041-84df-4b71-aa97-9c53b5ab7f97','Col':4,'Row':24,'Format':'numberic','Value':'63226958','TargetCode':''}</v>
      </c>
    </row>
    <row r="535" spans="1:1" x14ac:dyDescent="0.2">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{'SheetId':'eea37401-614e-480f-bf0c-66e62a21c940','UId':'ee5817e5-5c8c-481c-bd88-acd0b7e7eb64','Col':5,'Row':24,'Format':'numberic','Value':'68488786.11','TargetCode':''}</v>
      </c>
    </row>
    <row r="536" spans="1:1" x14ac:dyDescent="0.2">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{'SheetId':'eea37401-614e-480f-bf0c-66e62a21c940','UId':'83b16c86-f622-444a-8fd4-b601d346c031','Col':4,'Row':25,'Format':'percentage','Value':'0.0037','TargetCode':''}</v>
      </c>
    </row>
    <row r="537" spans="1:1" x14ac:dyDescent="0.2">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{'SheetId':'eea37401-614e-480f-bf0c-66e62a21c940','UId':'6080a665-802c-4b21-ade4-e67d42c38ace','Col':5,'Row':25,'Format':'percentage','Value':'0.0034','TargetCode':''}</v>
      </c>
    </row>
    <row r="538" spans="1:1" x14ac:dyDescent="0.2">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{'SheetId':'eea37401-614e-480f-bf0c-66e62a21c940','UId':'dc7a563a-ad1d-4847-ad52-60ae8b13af41','Col':4,'Row':26,'Format':'percentage','Value':'0.1438','TargetCode':''}</v>
      </c>
    </row>
    <row r="539" spans="1:1" x14ac:dyDescent="0.2">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{'SheetId':'eea37401-614e-480f-bf0c-66e62a21c940','UId':'c291a5ad-47fa-4a53-a5d4-2c97806fed49','Col':5,'Row':26,'Format':'percentage','Value':'0.1801','TargetCode':''}</v>
      </c>
    </row>
    <row r="540" spans="1:1" x14ac:dyDescent="0.2">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{'SheetId':'eea37401-614e-480f-bf0c-66e62a21c940','UId':'71e817fa-136e-4e66-8e01-e228a752c25d','Col':4,'Row':27,'Format':'percentage','Value':'0.0361','TargetCode':''}</v>
      </c>
    </row>
    <row r="541" spans="1:1" x14ac:dyDescent="0.2">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{'SheetId':'eea37401-614e-480f-bf0c-66e62a21c940','UId':'09a70799-3c67-42d0-9f37-8841480fa73f','Col':5,'Row':27,'Format':'percentage','Value':'0.0334','TargetCode':''}</v>
      </c>
    </row>
    <row r="542" spans="1:1" x14ac:dyDescent="0.2">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{'SheetId':'eea37401-614e-480f-bf0c-66e62a21c940','UId':'19d7d32d-f72f-4744-9b80-66561ae1073a','Col':4,'Row':28,'Format':'numberic','Value':'2863','TargetCode':''}</v>
      </c>
    </row>
    <row r="543" spans="1:1" x14ac:dyDescent="0.2">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{'SheetId':'eea37401-614e-480f-bf0c-66e62a21c940','UId':'2c2fe24e-69d3-4ae8-a8c8-c603f2a4a32c','Col':5,'Row':28,'Format':'numberic','Value':'2903','TargetCode':''}</v>
      </c>
    </row>
    <row r="544" spans="1:1" x14ac:dyDescent="0.2">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{'SheetId':'eea37401-614e-480f-bf0c-66e62a21c940','UId':'507c37af-0901-43e1-8af6-f40112c246e3','Col':4,'Row':29,'Format':'numberic','Value':'14502.07','TargetCode':''}</v>
      </c>
    </row>
    <row r="545" spans="1:1" x14ac:dyDescent="0.2">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{'SheetId':'eea37401-614e-480f-bf0c-66e62a21c940','UId':'bb1a5a18-9ac0-4a7c-9c34-d6fbecc14baf','Col':5,'Row':29,'Format':'numberic','Value':'14410.72','TargetCode':''}</v>
      </c>
    </row>
    <row r="546" spans="1:1" x14ac:dyDescent="0.2">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x14ac:dyDescent="0.2">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x14ac:dyDescent="0.2">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x14ac:dyDescent="0.2">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x14ac:dyDescent="0.2">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x14ac:dyDescent="0.2">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x14ac:dyDescent="0.2">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x14ac:dyDescent="0.2">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x14ac:dyDescent="0.2">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x14ac:dyDescent="0.2">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x14ac:dyDescent="0.2">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x14ac:dyDescent="0.2">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x14ac:dyDescent="0.2">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x14ac:dyDescent="0.2">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x14ac:dyDescent="0.2">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x14ac:dyDescent="0.2">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x14ac:dyDescent="0.2">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x14ac:dyDescent="0.2">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x14ac:dyDescent="0.2">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x14ac:dyDescent="0.2">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x14ac:dyDescent="0.2">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x14ac:dyDescent="0.2">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x14ac:dyDescent="0.2">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x14ac:dyDescent="0.2">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x14ac:dyDescent="0.2">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x14ac:dyDescent="0.2">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x14ac:dyDescent="0.2">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x14ac:dyDescent="0.2">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x14ac:dyDescent="0.2">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x14ac:dyDescent="0.2">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x14ac:dyDescent="0.2">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x14ac:dyDescent="0.2">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x14ac:dyDescent="0.2">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x14ac:dyDescent="0.2">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x14ac:dyDescent="0.2">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x14ac:dyDescent="0.2">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x14ac:dyDescent="0.2">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x14ac:dyDescent="0.2">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x14ac:dyDescent="0.2">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x14ac:dyDescent="0.2">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x14ac:dyDescent="0.2">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x14ac:dyDescent="0.2">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x14ac:dyDescent="0.2">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x14ac:dyDescent="0.2">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x14ac:dyDescent="0.2">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x14ac:dyDescent="0.2">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x14ac:dyDescent="0.2">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x14ac:dyDescent="0.2">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x14ac:dyDescent="0.2">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x14ac:dyDescent="0.2">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x14ac:dyDescent="0.2">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x14ac:dyDescent="0.2">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x14ac:dyDescent="0.2">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x14ac:dyDescent="0.2">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x14ac:dyDescent="0.2">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x14ac:dyDescent="0.2">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x14ac:dyDescent="0.2">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x14ac:dyDescent="0.2">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x14ac:dyDescent="0.2">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x14ac:dyDescent="0.2">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x14ac:dyDescent="0.2">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x14ac:dyDescent="0.2">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x14ac:dyDescent="0.2">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x14ac:dyDescent="0.2">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x14ac:dyDescent="0.2">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x14ac:dyDescent="0.2">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x14ac:dyDescent="0.2">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x14ac:dyDescent="0.2">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x14ac:dyDescent="0.2">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x14ac:dyDescent="0.2">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x14ac:dyDescent="0.2">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x14ac:dyDescent="0.2">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x14ac:dyDescent="0.2">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x14ac:dyDescent="0.2">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x14ac:dyDescent="0.2">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x14ac:dyDescent="0.2">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x14ac:dyDescent="0.2">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x14ac:dyDescent="0.2">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x14ac:dyDescent="0.2">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x14ac:dyDescent="0.2">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x14ac:dyDescent="0.2">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x14ac:dyDescent="0.2">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x14ac:dyDescent="0.2">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x14ac:dyDescent="0.2">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x14ac:dyDescent="0.2">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x14ac:dyDescent="0.2">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x14ac:dyDescent="0.2">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x14ac:dyDescent="0.2">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x14ac:dyDescent="0.2">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x14ac:dyDescent="0.2">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x14ac:dyDescent="0.2">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x14ac:dyDescent="0.2">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x14ac:dyDescent="0.2">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x14ac:dyDescent="0.2">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x14ac:dyDescent="0.2">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x14ac:dyDescent="0.2">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x14ac:dyDescent="0.2">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x14ac:dyDescent="0.2">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x14ac:dyDescent="0.2">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x14ac:dyDescent="0.2">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x14ac:dyDescent="0.2">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x14ac:dyDescent="0.2">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x14ac:dyDescent="0.2">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x14ac:dyDescent="0.2">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x14ac:dyDescent="0.2">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x14ac:dyDescent="0.2">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x14ac:dyDescent="0.2">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x14ac:dyDescent="0.2">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x14ac:dyDescent="0.2">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x14ac:dyDescent="0.2">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x14ac:dyDescent="0.2">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x14ac:dyDescent="0.2">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x14ac:dyDescent="0.2">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x14ac:dyDescent="0.2">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x14ac:dyDescent="0.2">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x14ac:dyDescent="0.2">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x14ac:dyDescent="0.2">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x14ac:dyDescent="0.2">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x14ac:dyDescent="0.2">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x14ac:dyDescent="0.2">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x14ac:dyDescent="0.2">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x14ac:dyDescent="0.2">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x14ac:dyDescent="0.2">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x14ac:dyDescent="0.2">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x14ac:dyDescent="0.2">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x14ac:dyDescent="0.2">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x14ac:dyDescent="0.2">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x14ac:dyDescent="0.2">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x14ac:dyDescent="0.2">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x14ac:dyDescent="0.2">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x14ac:dyDescent="0.2">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x14ac:dyDescent="0.2">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x14ac:dyDescent="0.2">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x14ac:dyDescent="0.2">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x14ac:dyDescent="0.2">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x14ac:dyDescent="0.2">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x14ac:dyDescent="0.2">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x14ac:dyDescent="0.2">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x14ac:dyDescent="0.2">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x14ac:dyDescent="0.2">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x14ac:dyDescent="0.2">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x14ac:dyDescent="0.2">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x14ac:dyDescent="0.2">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x14ac:dyDescent="0.2">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x14ac:dyDescent="0.2">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x14ac:dyDescent="0.2">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x14ac:dyDescent="0.2">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x14ac:dyDescent="0.2">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x14ac:dyDescent="0.2">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x14ac:dyDescent="0.2">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x14ac:dyDescent="0.2">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x14ac:dyDescent="0.2">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x14ac:dyDescent="0.2">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x14ac:dyDescent="0.2">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x14ac:dyDescent="0.2">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x14ac:dyDescent="0.2">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x14ac:dyDescent="0.2">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x14ac:dyDescent="0.2">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x14ac:dyDescent="0.2">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x14ac:dyDescent="0.2">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x14ac:dyDescent="0.2">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x14ac:dyDescent="0.2">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x14ac:dyDescent="0.2">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x14ac:dyDescent="0.2">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x14ac:dyDescent="0.2">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x14ac:dyDescent="0.2">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x14ac:dyDescent="0.2">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x14ac:dyDescent="0.2">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x14ac:dyDescent="0.2">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x14ac:dyDescent="0.2">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x14ac:dyDescent="0.2">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x14ac:dyDescent="0.2">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x14ac:dyDescent="0.2">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x14ac:dyDescent="0.2">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x14ac:dyDescent="0.2">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x14ac:dyDescent="0.2">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x14ac:dyDescent="0.2">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x14ac:dyDescent="0.2">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x14ac:dyDescent="0.2">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x14ac:dyDescent="0.2">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x14ac:dyDescent="0.2">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x14ac:dyDescent="0.2">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x14ac:dyDescent="0.2">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x14ac:dyDescent="0.2">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x14ac:dyDescent="0.2">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x14ac:dyDescent="0.2">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x14ac:dyDescent="0.2">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x14ac:dyDescent="0.2">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x14ac:dyDescent="0.2">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x14ac:dyDescent="0.2">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x14ac:dyDescent="0.2">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x14ac:dyDescent="0.2">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x14ac:dyDescent="0.2">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x14ac:dyDescent="0.2">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x14ac:dyDescent="0.2">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x14ac:dyDescent="0.2">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x14ac:dyDescent="0.2">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x14ac:dyDescent="0.2">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x14ac:dyDescent="0.2">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x14ac:dyDescent="0.2">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x14ac:dyDescent="0.2">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x14ac:dyDescent="0.2">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x14ac:dyDescent="0.2">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x14ac:dyDescent="0.2">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x14ac:dyDescent="0.2">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x14ac:dyDescent="0.2">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x14ac:dyDescent="0.2">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x14ac:dyDescent="0.2">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x14ac:dyDescent="0.2">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x14ac:dyDescent="0.2">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x14ac:dyDescent="0.2">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x14ac:dyDescent="0.2">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x14ac:dyDescent="0.2">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x14ac:dyDescent="0.2">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x14ac:dyDescent="0.2">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x14ac:dyDescent="0.2">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x14ac:dyDescent="0.2">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x14ac:dyDescent="0.2">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x14ac:dyDescent="0.2">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x14ac:dyDescent="0.2">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x14ac:dyDescent="0.2">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x14ac:dyDescent="0.2">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x14ac:dyDescent="0.2">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x14ac:dyDescent="0.2">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x14ac:dyDescent="0.2">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x14ac:dyDescent="0.2">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x14ac:dyDescent="0.2">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x14ac:dyDescent="0.2">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x14ac:dyDescent="0.2">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x14ac:dyDescent="0.2">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x14ac:dyDescent="0.2">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x14ac:dyDescent="0.2">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x14ac:dyDescent="0.2">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x14ac:dyDescent="0.2">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x14ac:dyDescent="0.2">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x14ac:dyDescent="0.2">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x14ac:dyDescent="0.2">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x14ac:dyDescent="0.2">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x14ac:dyDescent="0.2">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x14ac:dyDescent="0.2">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x14ac:dyDescent="0.2">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x14ac:dyDescent="0.2">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x14ac:dyDescent="0.2">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x14ac:dyDescent="0.2">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x14ac:dyDescent="0.2">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x14ac:dyDescent="0.2">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x14ac:dyDescent="0.2">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x14ac:dyDescent="0.2">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x14ac:dyDescent="0.2">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x14ac:dyDescent="0.2">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x14ac:dyDescent="0.2">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x14ac:dyDescent="0.2">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x14ac:dyDescent="0.2">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x14ac:dyDescent="0.2">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x14ac:dyDescent="0.2">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x14ac:dyDescent="0.2">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x14ac:dyDescent="0.2">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x14ac:dyDescent="0.2">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x14ac:dyDescent="0.2">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x14ac:dyDescent="0.2">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x14ac:dyDescent="0.2">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x14ac:dyDescent="0.2">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x14ac:dyDescent="0.2">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x14ac:dyDescent="0.2">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x14ac:dyDescent="0.2">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x14ac:dyDescent="0.2">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x14ac:dyDescent="0.2">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x14ac:dyDescent="0.2">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x14ac:dyDescent="0.2">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x14ac:dyDescent="0.2">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x14ac:dyDescent="0.2">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x14ac:dyDescent="0.2">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x14ac:dyDescent="0.2">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x14ac:dyDescent="0.2">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x14ac:dyDescent="0.2">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x14ac:dyDescent="0.2">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x14ac:dyDescent="0.2">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x14ac:dyDescent="0.2">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x14ac:dyDescent="0.2">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x14ac:dyDescent="0.2">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x14ac:dyDescent="0.2">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x14ac:dyDescent="0.2">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x14ac:dyDescent="0.2">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x14ac:dyDescent="0.2">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x14ac:dyDescent="0.2">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x14ac:dyDescent="0.2">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x14ac:dyDescent="0.2">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x14ac:dyDescent="0.2">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x14ac:dyDescent="0.2">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x14ac:dyDescent="0.2">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x14ac:dyDescent="0.2">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x14ac:dyDescent="0.2">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x14ac:dyDescent="0.2">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x14ac:dyDescent="0.2">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x14ac:dyDescent="0.2">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x14ac:dyDescent="0.2">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x14ac:dyDescent="0.2">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x14ac:dyDescent="0.2">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x14ac:dyDescent="0.2">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x14ac:dyDescent="0.2">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x14ac:dyDescent="0.2">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x14ac:dyDescent="0.2">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x14ac:dyDescent="0.2">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x14ac:dyDescent="0.2">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x14ac:dyDescent="0.2">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x14ac:dyDescent="0.2">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x14ac:dyDescent="0.2">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x14ac:dyDescent="0.2">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x14ac:dyDescent="0.2">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x14ac:dyDescent="0.2">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x14ac:dyDescent="0.2">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x14ac:dyDescent="0.2">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x14ac:dyDescent="0.2">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x14ac:dyDescent="0.2">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x14ac:dyDescent="0.2">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x14ac:dyDescent="0.2">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x14ac:dyDescent="0.2">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x14ac:dyDescent="0.2">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x14ac:dyDescent="0.2">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x14ac:dyDescent="0.2">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x14ac:dyDescent="0.2">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x14ac:dyDescent="0.2">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x14ac:dyDescent="0.2">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x14ac:dyDescent="0.2">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x14ac:dyDescent="0.2">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x14ac:dyDescent="0.2">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x14ac:dyDescent="0.2">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x14ac:dyDescent="0.2">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x14ac:dyDescent="0.2">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c2Kit5Tu4nI1U5EwiBIjwTF0kanpmoX5UtZtCQVWMCc=</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07/fo2/KbZhPbP5H/cctrDSNdZVxjWIME7ISUbHQS9A=</DigestValue>
    </Reference>
  </SignedInfo>
  <SignatureValue>mwBNzr3ks/VCP2qR+FOlq2jpUqLPUmYzHd4ROLBte3d/TQ77yWYEWGJAF7+t2iKuz2jHqrb8gFPP
IUV63UcbE/FxPl9ev26A03Lbet8toHoHRIP5ZKzy/XZlCGUEVchpk9+fFoFw17lgxdYe84Q4YIYd
pTWvsMFU935Dqy2CGnq4s5dhoRNTeNTpWIBzw4bE0AO6VyB3c9XZCUcj5efbTgaYVscpYOMuDNHn
3tHiMgoO9/hASp2US8Lp1xOjtgWH4gEij+p1L9HWxLcV44GG1zPWiFFVZyljxcWlSD/3Q+hO6vQE
GeYytf7d6EExPbBdRsxxJabYQ3fJJQHUpDFMtg==</SignatureValue>
  <KeyInfo>
    <X509Data>
      <X509Certificate>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DoG4gS2nhur9tMW8wbQYDVQQDDGZOR8OCTiBIw4BORyBUSMavxqBORyBN4bqgSSBD4buUIFBI4bqmTiDEkOG6plUgVMavIFbDgCBQSMOBVCBUUknhu4JOIFZJ4buGVCBOQU0gLSBDSEkgTkjDgU5IIEjDgCBUSMOATkgxIjAgBgoJkiaJk/IsZAEBDBJNU1Q6MDEwMDE1MDYxOS0wNzMwggEiMA0GCSqGSIb3DQEBAQUAA4IBDwAwggEKAoIBAQC9gXHTIb/SGzil9J7u8A5ykCjAWSpk6RRwE0QX4gHHX1uEelBNS33QrIJCDWejuf0Yli66GtRwLP7/Zq+GXhoXUzqjmsKmK116dBKM6PKf89Uj4ySiveWOSw3Wdk7MCgA+IR069Ro6gbS3a8xXtN4cbgzJWbdSX/5+FBCYozoxNBGaSCPPPfFqjsFPxhPw6MDlakoJQSb5+MfnvnRQhOMm+e0x4TApVroGZX2iJsxSASL14WJFZB11Pn3KcmXdcjWNgSBJrk6p52X3kGVbQL4rD8UykNTJI7Yt75b0kDWWdT/fu213rk5XL7H/eMw9Qw4PpwB4DJfvSYHBQHbqPA4nAgMBAAGjggFqMIIBZjAMBgNVHRMBAf8EAjAAMB8GA1UdIwQYMBaAFGuVxMQpI8onE8sE8P106s29CP/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x1hDsN0dcO6pKhSDzAOBgNVHQ8BAf8EBAMCBPAwDQYJKoZIhvcNAQELBQADggIBANHD2WEBh5mje8caCWIqLaAb40qi1G1G8PV5cdADYXgn7pJgGuz7TNyMkrfByJsksd5tS3QHokF2T270EuXPj/6SXvRIlo4yKREBeqFC7fcCv+ocuytKL2lneUEJkA6q7UobPdlUzRoyUgqIKJnSXMr89KbJ0Ok90B4+5n1N83ie5BuL9l93NGE1AFgggJfEc+/2RP3dFLAONu6i8UmGWKuwR3miIUtusiK9lIJEaTTC4XOU2ZQJ4Xxm4glSozSMbb6XVrfDiW+xKcZ38DmUFtQL/FPykOkD1RJ9++2bBSL7PItZYdSvAhJJwFNfLhEPb42sCIeayludBUdlSj4fd37VLzrpEiBbV5+gY+Q0qgQa/f84VqNGJIiGdv1/m8lktkjsRJA5ZsOBgOOfWQAjqbq0jNpUzaEgTMqeYbbSkK/awxutOzg8X9i3QD3xE3rGjt5WwgSXcwR2XN009Nc1N+cM57tQN7ZXaZErT7CBM7xfaGlgJxFNVGOPrC887PnMu/CWqqwJyKIK7DTH6AXjfwg/klxolPrOeztTXaHlxcYuq7Xd4uLznNEY+9Kh9Ca+LpbV1vp7HcM3Lxu36JNlDDSt6dwcwhe2JuV5eoHfLR4nw5617NJVUJfyzLB7sW2oX3DKs+eK3Sz1BFJ+q6wDO7k6mXMRVppVZNpq5P3ChP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cjM8dA1MVzj7fRK72R8/o1z25Wf3qiQLx5rZeTjrLmA=</DigestValue>
      </Reference>
      <Reference URI="/xl/comments1.xml?ContentType=application/vnd.openxmlformats-officedocument.spreadsheetml.comments+xml">
        <DigestMethod Algorithm="http://www.w3.org/2001/04/xmlenc#sha256"/>
        <DigestValue>Am3iiTAL6Qgj7HjWtTUiD0K6hVR1damGVjB2bW1wee8=</DigestValue>
      </Reference>
      <Reference URI="/xl/comments10.xml?ContentType=application/vnd.openxmlformats-officedocument.spreadsheetml.comments+xml">
        <DigestMethod Algorithm="http://www.w3.org/2001/04/xmlenc#sha256"/>
        <DigestValue>jPKrVk9G4q5Jm2HhUSfnrTmGJBre2DPR1K5IHzlvuTc=</DigestValue>
      </Reference>
      <Reference URI="/xl/comments11.xml?ContentType=application/vnd.openxmlformats-officedocument.spreadsheetml.comments+xml">
        <DigestMethod Algorithm="http://www.w3.org/2001/04/xmlenc#sha256"/>
        <DigestValue>+61UPv2B6dnJS0DV7TTdHXEmz+MRwo2lOA07rMan15M=</DigestValue>
      </Reference>
      <Reference URI="/xl/comments2.xml?ContentType=application/vnd.openxmlformats-officedocument.spreadsheetml.comments+xml">
        <DigestMethod Algorithm="http://www.w3.org/2001/04/xmlenc#sha256"/>
        <DigestValue>XUP7++EOB5tiLbwoHesyCwg2gIWAgYxId5W1D7UQ8Xc=</DigestValue>
      </Reference>
      <Reference URI="/xl/comments3.xml?ContentType=application/vnd.openxmlformats-officedocument.spreadsheetml.comments+xml">
        <DigestMethod Algorithm="http://www.w3.org/2001/04/xmlenc#sha256"/>
        <DigestValue>RZzZ2uXZgTGUfvIU2auxz+7LOS22HHz6vlhPYHPKyeQ=</DigestValue>
      </Reference>
      <Reference URI="/xl/comments4.xml?ContentType=application/vnd.openxmlformats-officedocument.spreadsheetml.comments+xml">
        <DigestMethod Algorithm="http://www.w3.org/2001/04/xmlenc#sha256"/>
        <DigestValue>IAn3YU72cQ+ugT4wuXdVZbHvAvQfKEBT2fzDCq0+1sc=</DigestValue>
      </Reference>
      <Reference URI="/xl/comments5.xml?ContentType=application/vnd.openxmlformats-officedocument.spreadsheetml.comments+xml">
        <DigestMethod Algorithm="http://www.w3.org/2001/04/xmlenc#sha256"/>
        <DigestValue>IsUuw9mVqXjrKubM/cQRBIkQ47U7kJq3Nv3uqhBvqyE=</DigestValue>
      </Reference>
      <Reference URI="/xl/comments6.xml?ContentType=application/vnd.openxmlformats-officedocument.spreadsheetml.comments+xml">
        <DigestMethod Algorithm="http://www.w3.org/2001/04/xmlenc#sha256"/>
        <DigestValue>B+OQq3EihoSCgVb374814zeFylYuGc3aVypZnyUvAPQ=</DigestValue>
      </Reference>
      <Reference URI="/xl/comments7.xml?ContentType=application/vnd.openxmlformats-officedocument.spreadsheetml.comments+xml">
        <DigestMethod Algorithm="http://www.w3.org/2001/04/xmlenc#sha256"/>
        <DigestValue>KAh0g3/YJpcs+CTp9QoBPLq2nqYukh//98/zfMS6arY=</DigestValue>
      </Reference>
      <Reference URI="/xl/comments8.xml?ContentType=application/vnd.openxmlformats-officedocument.spreadsheetml.comments+xml">
        <DigestMethod Algorithm="http://www.w3.org/2001/04/xmlenc#sha256"/>
        <DigestValue>JPQ+8r9cj/emweV56zsfSQ8RGDTZFtfWOeOgQWIp0Eg=</DigestValue>
      </Reference>
      <Reference URI="/xl/comments9.xml?ContentType=application/vnd.openxmlformats-officedocument.spreadsheetml.comments+xml">
        <DigestMethod Algorithm="http://www.w3.org/2001/04/xmlenc#sha256"/>
        <DigestValue>1TxwyCZQLk7U7s9naOiVLYOt3ZkktiTHf5t4cZZgZt4=</DigestValue>
      </Reference>
      <Reference URI="/xl/drawings/vmlDrawing1.vml?ContentType=application/vnd.openxmlformats-officedocument.vmlDrawing">
        <DigestMethod Algorithm="http://www.w3.org/2001/04/xmlenc#sha256"/>
        <DigestValue>oiw5NbZ9TY9fMCUfkL8DQ6GI4aiexqh8EhnEakl5kpM=</DigestValue>
      </Reference>
      <Reference URI="/xl/drawings/vmlDrawing10.vml?ContentType=application/vnd.openxmlformats-officedocument.vmlDrawing">
        <DigestMethod Algorithm="http://www.w3.org/2001/04/xmlenc#sha256"/>
        <DigestValue>V6pxpZ7WF8JhOfbAEI4oaXNpeXjbdbfWglP+d5hL/ds=</DigestValue>
      </Reference>
      <Reference URI="/xl/drawings/vmlDrawing11.vml?ContentType=application/vnd.openxmlformats-officedocument.vmlDrawing">
        <DigestMethod Algorithm="http://www.w3.org/2001/04/xmlenc#sha256"/>
        <DigestValue>8gZ0sIh12/frtI8aHmJ29cKfwckCFh53d993N6+45Eo=</DigestValue>
      </Reference>
      <Reference URI="/xl/drawings/vmlDrawing2.vml?ContentType=application/vnd.openxmlformats-officedocument.vmlDrawing">
        <DigestMethod Algorithm="http://www.w3.org/2001/04/xmlenc#sha256"/>
        <DigestValue>LNvLmQLSGZ0hstxcOETIaQAokbHTnEBe7Fq1LsNp/Ks=</DigestValue>
      </Reference>
      <Reference URI="/xl/drawings/vmlDrawing3.vml?ContentType=application/vnd.openxmlformats-officedocument.vmlDrawing">
        <DigestMethod Algorithm="http://www.w3.org/2001/04/xmlenc#sha256"/>
        <DigestValue>mDi4QXvkBkiBySYEsHI7JDMXKLLAiUndiEt041lDEPs=</DigestValue>
      </Reference>
      <Reference URI="/xl/drawings/vmlDrawing4.vml?ContentType=application/vnd.openxmlformats-officedocument.vmlDrawing">
        <DigestMethod Algorithm="http://www.w3.org/2001/04/xmlenc#sha256"/>
        <DigestValue>ltZEu+VhisFtV8ofar8EwLVov8LwxqcAIoRygn5PEIc=</DigestValue>
      </Reference>
      <Reference URI="/xl/drawings/vmlDrawing5.vml?ContentType=application/vnd.openxmlformats-officedocument.vmlDrawing">
        <DigestMethod Algorithm="http://www.w3.org/2001/04/xmlenc#sha256"/>
        <DigestValue>gaW/w/ADhojUsRGfV71RNwrra+l9A04grvX0V2Z5MAw=</DigestValue>
      </Reference>
      <Reference URI="/xl/drawings/vmlDrawing6.vml?ContentType=application/vnd.openxmlformats-officedocument.vmlDrawing">
        <DigestMethod Algorithm="http://www.w3.org/2001/04/xmlenc#sha256"/>
        <DigestValue>6GT6Gi9rrbowOkcJPvoA7GZIyWvuIVGhvxVYb5V5aHY=</DigestValue>
      </Reference>
      <Reference URI="/xl/drawings/vmlDrawing7.vml?ContentType=application/vnd.openxmlformats-officedocument.vmlDrawing">
        <DigestMethod Algorithm="http://www.w3.org/2001/04/xmlenc#sha256"/>
        <DigestValue>o23+if5W7gh4TBJAwLtZxx5+cbX8UW7D+6RCMgL+H6A=</DigestValue>
      </Reference>
      <Reference URI="/xl/drawings/vmlDrawing8.vml?ContentType=application/vnd.openxmlformats-officedocument.vmlDrawing">
        <DigestMethod Algorithm="http://www.w3.org/2001/04/xmlenc#sha256"/>
        <DigestValue>iCX3ss5jEkSku5AxXD/nfuah1/0FArzpHvK1Yz5s0hs=</DigestValue>
      </Reference>
      <Reference URI="/xl/drawings/vmlDrawing9.vml?ContentType=application/vnd.openxmlformats-officedocument.vmlDrawing">
        <DigestMethod Algorithm="http://www.w3.org/2001/04/xmlenc#sha256"/>
        <DigestValue>Lfyawxx5hyxBxpNZtMy1U+RF1D/6FxPT1GW+QbgefJs=</DigestValue>
      </Reference>
      <Reference URI="/xl/printerSettings/printerSettings1.bin?ContentType=application/vnd.openxmlformats-officedocument.spreadsheetml.printerSettings">
        <DigestMethod Algorithm="http://www.w3.org/2001/04/xmlenc#sha256"/>
        <DigestValue>DqDtR7eXy6WQCNQ8NapJm8NxSR8/iyvyfXPsoE2BTkY=</DigestValue>
      </Reference>
      <Reference URI="/xl/sharedStrings.xml?ContentType=application/vnd.openxmlformats-officedocument.spreadsheetml.sharedStrings+xml">
        <DigestMethod Algorithm="http://www.w3.org/2001/04/xmlenc#sha256"/>
        <DigestValue>wQIbC0InlchzDE4NwoCaIW0pqHlB/Enx7lfaivrrudo=</DigestValue>
      </Reference>
      <Reference URI="/xl/styles.xml?ContentType=application/vnd.openxmlformats-officedocument.spreadsheetml.styles+xml">
        <DigestMethod Algorithm="http://www.w3.org/2001/04/xmlenc#sha256"/>
        <DigestValue>gfHh/fIdBKWOvNNvaxwxIk2/66CIPlBjFpXCwOHarvs=</DigestValue>
      </Reference>
      <Reference URI="/xl/theme/theme1.xml?ContentType=application/vnd.openxmlformats-officedocument.theme+xml">
        <DigestMethod Algorithm="http://www.w3.org/2001/04/xmlenc#sha256"/>
        <DigestValue>/tLcdePVGMyhwueMEQxSQfFwKWlLDVRW/1sF10ye7QM=</DigestValue>
      </Reference>
      <Reference URI="/xl/workbook.xml?ContentType=application/vnd.openxmlformats-officedocument.spreadsheetml.sheet.main+xml">
        <DigestMethod Algorithm="http://www.w3.org/2001/04/xmlenc#sha256"/>
        <DigestValue>KCifrfQxELEnDujg0UWpTPMVrxCQedbpowC6BKqm4Xw=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Oql0wFL5hvAKuQW4orsj6dbFD5z4ZYHIMgEVFNeZ2jg=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+/5fjBqlA30zlHaK8mszpWMZLxtO7oLVPXHE2Oobo8c=</DigestValue>
      </Reference>
      <Reference URI="/xl/worksheets/sheet10.xml?ContentType=application/vnd.openxmlformats-officedocument.spreadsheetml.worksheet+xml">
        <DigestMethod Algorithm="http://www.w3.org/2001/04/xmlenc#sha256"/>
        <DigestValue>3KVTZLu1NS5x2KlzBj7yh4K/+8uGYE4yrTnUfCHscuU=</DigestValue>
      </Reference>
      <Reference URI="/xl/worksheets/sheet11.xml?ContentType=application/vnd.openxmlformats-officedocument.spreadsheetml.worksheet+xml">
        <DigestMethod Algorithm="http://www.w3.org/2001/04/xmlenc#sha256"/>
        <DigestValue>+KS127mAhiXgYvk5fHD6tYKuHFOXXWF+a7oqSXsHLNw=</DigestValue>
      </Reference>
      <Reference URI="/xl/worksheets/sheet12.xml?ContentType=application/vnd.openxmlformats-officedocument.spreadsheetml.worksheet+xml">
        <DigestMethod Algorithm="http://www.w3.org/2001/04/xmlenc#sha256"/>
        <DigestValue>HxbicNZDEj6286yrkm4Ai3m5G11UnnMo/ucEJn7UfLg=</DigestValue>
      </Reference>
      <Reference URI="/xl/worksheets/sheet13.xml?ContentType=application/vnd.openxmlformats-officedocument.spreadsheetml.worksheet+xml">
        <DigestMethod Algorithm="http://www.w3.org/2001/04/xmlenc#sha256"/>
        <DigestValue>wpwDfrqruGziso+xyQdN1EgIm+n9zR5+oCQL9OG+xJI=</DigestValue>
      </Reference>
      <Reference URI="/xl/worksheets/sheet2.xml?ContentType=application/vnd.openxmlformats-officedocument.spreadsheetml.worksheet+xml">
        <DigestMethod Algorithm="http://www.w3.org/2001/04/xmlenc#sha256"/>
        <DigestValue>sRri9ySxYMLpr/o8LbHWQ1ae3JLFyOOJwPqTHtalIwA=</DigestValue>
      </Reference>
      <Reference URI="/xl/worksheets/sheet3.xml?ContentType=application/vnd.openxmlformats-officedocument.spreadsheetml.worksheet+xml">
        <DigestMethod Algorithm="http://www.w3.org/2001/04/xmlenc#sha256"/>
        <DigestValue>SYY8sKOlBgzAtl2BzMUZ1Z0hQlyWFJbziC27b67AyKk=</DigestValue>
      </Reference>
      <Reference URI="/xl/worksheets/sheet4.xml?ContentType=application/vnd.openxmlformats-officedocument.spreadsheetml.worksheet+xml">
        <DigestMethod Algorithm="http://www.w3.org/2001/04/xmlenc#sha256"/>
        <DigestValue>N06mR1rFS09PD/fF4Y4OrxgIntlyJB/SUk0+1WVm43k=</DigestValue>
      </Reference>
      <Reference URI="/xl/worksheets/sheet5.xml?ContentType=application/vnd.openxmlformats-officedocument.spreadsheetml.worksheet+xml">
        <DigestMethod Algorithm="http://www.w3.org/2001/04/xmlenc#sha256"/>
        <DigestValue>7nu+g8oZaPhYzOrLNXdN/6CRc4OMnPJ6IBh0B8j0Z80=</DigestValue>
      </Reference>
      <Reference URI="/xl/worksheets/sheet6.xml?ContentType=application/vnd.openxmlformats-officedocument.spreadsheetml.worksheet+xml">
        <DigestMethod Algorithm="http://www.w3.org/2001/04/xmlenc#sha256"/>
        <DigestValue>skdJSOeni/3PChLKoeer7c3JXjTO/qqFNV8jrXUL/18=</DigestValue>
      </Reference>
      <Reference URI="/xl/worksheets/sheet7.xml?ContentType=application/vnd.openxmlformats-officedocument.spreadsheetml.worksheet+xml">
        <DigestMethod Algorithm="http://www.w3.org/2001/04/xmlenc#sha256"/>
        <DigestValue>XCbvVkuZFHmfXhXaIWrt3U3l+1pPFs4Kvww9w5ZTzro=</DigestValue>
      </Reference>
      <Reference URI="/xl/worksheets/sheet8.xml?ContentType=application/vnd.openxmlformats-officedocument.spreadsheetml.worksheet+xml">
        <DigestMethod Algorithm="http://www.w3.org/2001/04/xmlenc#sha256"/>
        <DigestValue>vrsW875fubV8gKC9t9rOb2x8TKU4VGRL/KB7GDaxaxM=</DigestValue>
      </Reference>
      <Reference URI="/xl/worksheets/sheet9.xml?ContentType=application/vnd.openxmlformats-officedocument.spreadsheetml.worksheet+xml">
        <DigestMethod Algorithm="http://www.w3.org/2001/04/xmlenc#sha256"/>
        <DigestValue>pZ04fYLICTmurk/i+3rfpjkF5gUVI2bnZsNgNBLmaso=</DigestValue>
      </Reference>
    </Manifest>
    <SignatureProperties>
      <SignatureProperty Id="idSignatureTime" Target="#idPackageSignature">
        <mdssi:SignatureTime xmlns:mdssi="http://schemas.openxmlformats.org/package/2006/digital-signature">
          <mdssi:Format>YYYY-MM-DDThh:mm:ssTZD</mdssi:Format>
          <mdssi:Value>2026-08-07T03:26:08Z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2026-08-07T03:26:08Z</xd:SigningTime>
          <xd:SigningCertificate>
            <xd:Cert>
              <xd:CertDigest>
                <DigestMethod Algorithm="http://www.w3.org/2001/04/xmlenc#sha256"/>
                <DigestValue>rjSldB5AbmFT7Cq1TGAN1hAo7BJQV8n3VFWtxmrtrWY=</DigestValue>
              </xd:CertDigest>
              <xd:IssuerSerial>
                <X509IssuerName>C=VN, O=VIETNAM POSTS AND TELECOMMUNICATIONS GROUP, CN=VNPT-CA SHA2</X509IssuerName>
                <X509SerialNumber>111660364376514272731742388651292764066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6Bum673vt7GpygYVCOTwLA/Fw31AOJ4IYyaPdBB8DSk=</DigestValue>
    </Reference>
    <Reference Type="http://www.w3.org/2000/09/xmldsig#Object" URI="#idOfficeObject">
      <DigestMethod Algorithm="http://www.w3.org/2001/04/xmlenc#sha256"/>
      <DigestValue>z1Em/nbAh13UJAggThQ4yJF+BHoTQ8GN2GUPGiy1lYU=</DigestValue>
    </Reference>
    <Reference Type="http://uri.etsi.org/01903#SignedProperties" URI="#idSignedProperties">
      <Transforms>
        <Transform Algorithm="http://www.w3.org/TR/2001/REC-xml-c14n-20010315"/>
      </Transforms>
      <DigestMethod Algorithm="http://www.w3.org/2001/04/xmlenc#sha256"/>
      <DigestValue>pxJn7FQgqHejqxiZSaiPRaSwtBLBHXPLURwr1XEwsLc=</DigestValue>
    </Reference>
  </SignedInfo>
  <SignatureValue>oNw/l5GMWjYJ67dX1ufTXvDHkmdlXTswhYfZlu1m62Rwx9z8YmV8KhnuqVQVpf1PqUhAGzkPKYp2
OplfV3/ngusgZjv5qwOdCWmb11IH+jfqgBL9b97ex5UG7PGJ4R8Mjjq/kbztHECaCdOHWucyUZDF
4xT4dhJGXEMiPE4xkXUTCzIu6nbSBwXrvPq/0pNv5Ztek+aETtRdxxYrFOlgYCROBa7My0OdXaHM
b628DADK73jJmYf2aLICc2rqn1UEMvfylLbMi09u56/SR32OMHnzoZ5dKbEzkjqQduPYE8Mbglbw
4nS5teHd7T+LTEra+AmuMBRAVx6FMXBUBzKBOQ==</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cjM8dA1MVzj7fRK72R8/o1z25Wf3qiQLx5rZeTjrLmA=</DigestValue>
      </Reference>
      <Reference URI="/xl/comments1.xml?ContentType=application/vnd.openxmlformats-officedocument.spreadsheetml.comments+xml">
        <DigestMethod Algorithm="http://www.w3.org/2001/04/xmlenc#sha256"/>
        <DigestValue>Am3iiTAL6Qgj7HjWtTUiD0K6hVR1damGVjB2bW1wee8=</DigestValue>
      </Reference>
      <Reference URI="/xl/comments10.xml?ContentType=application/vnd.openxmlformats-officedocument.spreadsheetml.comments+xml">
        <DigestMethod Algorithm="http://www.w3.org/2001/04/xmlenc#sha256"/>
        <DigestValue>jPKrVk9G4q5Jm2HhUSfnrTmGJBre2DPR1K5IHzlvuTc=</DigestValue>
      </Reference>
      <Reference URI="/xl/comments11.xml?ContentType=application/vnd.openxmlformats-officedocument.spreadsheetml.comments+xml">
        <DigestMethod Algorithm="http://www.w3.org/2001/04/xmlenc#sha256"/>
        <DigestValue>+61UPv2B6dnJS0DV7TTdHXEmz+MRwo2lOA07rMan15M=</DigestValue>
      </Reference>
      <Reference URI="/xl/comments2.xml?ContentType=application/vnd.openxmlformats-officedocument.spreadsheetml.comments+xml">
        <DigestMethod Algorithm="http://www.w3.org/2001/04/xmlenc#sha256"/>
        <DigestValue>XUP7++EOB5tiLbwoHesyCwg2gIWAgYxId5W1D7UQ8Xc=</DigestValue>
      </Reference>
      <Reference URI="/xl/comments3.xml?ContentType=application/vnd.openxmlformats-officedocument.spreadsheetml.comments+xml">
        <DigestMethod Algorithm="http://www.w3.org/2001/04/xmlenc#sha256"/>
        <DigestValue>RZzZ2uXZgTGUfvIU2auxz+7LOS22HHz6vlhPYHPKyeQ=</DigestValue>
      </Reference>
      <Reference URI="/xl/comments4.xml?ContentType=application/vnd.openxmlformats-officedocument.spreadsheetml.comments+xml">
        <DigestMethod Algorithm="http://www.w3.org/2001/04/xmlenc#sha256"/>
        <DigestValue>IAn3YU72cQ+ugT4wuXdVZbHvAvQfKEBT2fzDCq0+1sc=</DigestValue>
      </Reference>
      <Reference URI="/xl/comments5.xml?ContentType=application/vnd.openxmlformats-officedocument.spreadsheetml.comments+xml">
        <DigestMethod Algorithm="http://www.w3.org/2001/04/xmlenc#sha256"/>
        <DigestValue>IsUuw9mVqXjrKubM/cQRBIkQ47U7kJq3Nv3uqhBvqyE=</DigestValue>
      </Reference>
      <Reference URI="/xl/comments6.xml?ContentType=application/vnd.openxmlformats-officedocument.spreadsheetml.comments+xml">
        <DigestMethod Algorithm="http://www.w3.org/2001/04/xmlenc#sha256"/>
        <DigestValue>B+OQq3EihoSCgVb374814zeFylYuGc3aVypZnyUvAPQ=</DigestValue>
      </Reference>
      <Reference URI="/xl/comments7.xml?ContentType=application/vnd.openxmlformats-officedocument.spreadsheetml.comments+xml">
        <DigestMethod Algorithm="http://www.w3.org/2001/04/xmlenc#sha256"/>
        <DigestValue>KAh0g3/YJpcs+CTp9QoBPLq2nqYukh//98/zfMS6arY=</DigestValue>
      </Reference>
      <Reference URI="/xl/comments8.xml?ContentType=application/vnd.openxmlformats-officedocument.spreadsheetml.comments+xml">
        <DigestMethod Algorithm="http://www.w3.org/2001/04/xmlenc#sha256"/>
        <DigestValue>JPQ+8r9cj/emweV56zsfSQ8RGDTZFtfWOeOgQWIp0Eg=</DigestValue>
      </Reference>
      <Reference URI="/xl/comments9.xml?ContentType=application/vnd.openxmlformats-officedocument.spreadsheetml.comments+xml">
        <DigestMethod Algorithm="http://www.w3.org/2001/04/xmlenc#sha256"/>
        <DigestValue>1TxwyCZQLk7U7s9naOiVLYOt3ZkktiTHf5t4cZZgZt4=</DigestValue>
      </Reference>
      <Reference URI="/xl/drawings/vmlDrawing1.vml?ContentType=application/vnd.openxmlformats-officedocument.vmlDrawing">
        <DigestMethod Algorithm="http://www.w3.org/2001/04/xmlenc#sha256"/>
        <DigestValue>oiw5NbZ9TY9fMCUfkL8DQ6GI4aiexqh8EhnEakl5kpM=</DigestValue>
      </Reference>
      <Reference URI="/xl/drawings/vmlDrawing10.vml?ContentType=application/vnd.openxmlformats-officedocument.vmlDrawing">
        <DigestMethod Algorithm="http://www.w3.org/2001/04/xmlenc#sha256"/>
        <DigestValue>V6pxpZ7WF8JhOfbAEI4oaXNpeXjbdbfWglP+d5hL/ds=</DigestValue>
      </Reference>
      <Reference URI="/xl/drawings/vmlDrawing11.vml?ContentType=application/vnd.openxmlformats-officedocument.vmlDrawing">
        <DigestMethod Algorithm="http://www.w3.org/2001/04/xmlenc#sha256"/>
        <DigestValue>8gZ0sIh12/frtI8aHmJ29cKfwckCFh53d993N6+45Eo=</DigestValue>
      </Reference>
      <Reference URI="/xl/drawings/vmlDrawing2.vml?ContentType=application/vnd.openxmlformats-officedocument.vmlDrawing">
        <DigestMethod Algorithm="http://www.w3.org/2001/04/xmlenc#sha256"/>
        <DigestValue>LNvLmQLSGZ0hstxcOETIaQAokbHTnEBe7Fq1LsNp/Ks=</DigestValue>
      </Reference>
      <Reference URI="/xl/drawings/vmlDrawing3.vml?ContentType=application/vnd.openxmlformats-officedocument.vmlDrawing">
        <DigestMethod Algorithm="http://www.w3.org/2001/04/xmlenc#sha256"/>
        <DigestValue>mDi4QXvkBkiBySYEsHI7JDMXKLLAiUndiEt041lDEPs=</DigestValue>
      </Reference>
      <Reference URI="/xl/drawings/vmlDrawing4.vml?ContentType=application/vnd.openxmlformats-officedocument.vmlDrawing">
        <DigestMethod Algorithm="http://www.w3.org/2001/04/xmlenc#sha256"/>
        <DigestValue>ltZEu+VhisFtV8ofar8EwLVov8LwxqcAIoRygn5PEIc=</DigestValue>
      </Reference>
      <Reference URI="/xl/drawings/vmlDrawing5.vml?ContentType=application/vnd.openxmlformats-officedocument.vmlDrawing">
        <DigestMethod Algorithm="http://www.w3.org/2001/04/xmlenc#sha256"/>
        <DigestValue>gaW/w/ADhojUsRGfV71RNwrra+l9A04grvX0V2Z5MAw=</DigestValue>
      </Reference>
      <Reference URI="/xl/drawings/vmlDrawing6.vml?ContentType=application/vnd.openxmlformats-officedocument.vmlDrawing">
        <DigestMethod Algorithm="http://www.w3.org/2001/04/xmlenc#sha256"/>
        <DigestValue>6GT6Gi9rrbowOkcJPvoA7GZIyWvuIVGhvxVYb5V5aHY=</DigestValue>
      </Reference>
      <Reference URI="/xl/drawings/vmlDrawing7.vml?ContentType=application/vnd.openxmlformats-officedocument.vmlDrawing">
        <DigestMethod Algorithm="http://www.w3.org/2001/04/xmlenc#sha256"/>
        <DigestValue>o23+if5W7gh4TBJAwLtZxx5+cbX8UW7D+6RCMgL+H6A=</DigestValue>
      </Reference>
      <Reference URI="/xl/drawings/vmlDrawing8.vml?ContentType=application/vnd.openxmlformats-officedocument.vmlDrawing">
        <DigestMethod Algorithm="http://www.w3.org/2001/04/xmlenc#sha256"/>
        <DigestValue>iCX3ss5jEkSku5AxXD/nfuah1/0FArzpHvK1Yz5s0hs=</DigestValue>
      </Reference>
      <Reference URI="/xl/drawings/vmlDrawing9.vml?ContentType=application/vnd.openxmlformats-officedocument.vmlDrawing">
        <DigestMethod Algorithm="http://www.w3.org/2001/04/xmlenc#sha256"/>
        <DigestValue>Lfyawxx5hyxBxpNZtMy1U+RF1D/6FxPT1GW+QbgefJs=</DigestValue>
      </Reference>
      <Reference URI="/xl/printerSettings/printerSettings1.bin?ContentType=application/vnd.openxmlformats-officedocument.spreadsheetml.printerSettings">
        <DigestMethod Algorithm="http://www.w3.org/2001/04/xmlenc#sha256"/>
        <DigestValue>DqDtR7eXy6WQCNQ8NapJm8NxSR8/iyvyfXPsoE2BTkY=</DigestValue>
      </Reference>
      <Reference URI="/xl/sharedStrings.xml?ContentType=application/vnd.openxmlformats-officedocument.spreadsheetml.sharedStrings+xml">
        <DigestMethod Algorithm="http://www.w3.org/2001/04/xmlenc#sha256"/>
        <DigestValue>wQIbC0InlchzDE4NwoCaIW0pqHlB/Enx7lfaivrrudo=</DigestValue>
      </Reference>
      <Reference URI="/xl/styles.xml?ContentType=application/vnd.openxmlformats-officedocument.spreadsheetml.styles+xml">
        <DigestMethod Algorithm="http://www.w3.org/2001/04/xmlenc#sha256"/>
        <DigestValue>gfHh/fIdBKWOvNNvaxwxIk2/66CIPlBjFpXCwOHarvs=</DigestValue>
      </Reference>
      <Reference URI="/xl/theme/theme1.xml?ContentType=application/vnd.openxmlformats-officedocument.theme+xml">
        <DigestMethod Algorithm="http://www.w3.org/2001/04/xmlenc#sha256"/>
        <DigestValue>/tLcdePVGMyhwueMEQxSQfFwKWlLDVRW/1sF10ye7QM=</DigestValue>
      </Reference>
      <Reference URI="/xl/workbook.xml?ContentType=application/vnd.openxmlformats-officedocument.spreadsheetml.sheet.main+xml">
        <DigestMethod Algorithm="http://www.w3.org/2001/04/xmlenc#sha256"/>
        <DigestValue>KCifrfQxELEnDujg0UWpTPMVrxCQedbpowC6BKqm4Xw=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Oql0wFL5hvAKuQW4orsj6dbFD5z4ZYHIMgEVFNeZ2jg=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+/5fjBqlA30zlHaK8mszpWMZLxtO7oLVPXHE2Oobo8c=</DigestValue>
      </Reference>
      <Reference URI="/xl/worksheets/sheet10.xml?ContentType=application/vnd.openxmlformats-officedocument.spreadsheetml.worksheet+xml">
        <DigestMethod Algorithm="http://www.w3.org/2001/04/xmlenc#sha256"/>
        <DigestValue>3KVTZLu1NS5x2KlzBj7yh4K/+8uGYE4yrTnUfCHscuU=</DigestValue>
      </Reference>
      <Reference URI="/xl/worksheets/sheet11.xml?ContentType=application/vnd.openxmlformats-officedocument.spreadsheetml.worksheet+xml">
        <DigestMethod Algorithm="http://www.w3.org/2001/04/xmlenc#sha256"/>
        <DigestValue>+KS127mAhiXgYvk5fHD6tYKuHFOXXWF+a7oqSXsHLNw=</DigestValue>
      </Reference>
      <Reference URI="/xl/worksheets/sheet12.xml?ContentType=application/vnd.openxmlformats-officedocument.spreadsheetml.worksheet+xml">
        <DigestMethod Algorithm="http://www.w3.org/2001/04/xmlenc#sha256"/>
        <DigestValue>HxbicNZDEj6286yrkm4Ai3m5G11UnnMo/ucEJn7UfLg=</DigestValue>
      </Reference>
      <Reference URI="/xl/worksheets/sheet13.xml?ContentType=application/vnd.openxmlformats-officedocument.spreadsheetml.worksheet+xml">
        <DigestMethod Algorithm="http://www.w3.org/2001/04/xmlenc#sha256"/>
        <DigestValue>wpwDfrqruGziso+xyQdN1EgIm+n9zR5+oCQL9OG+xJI=</DigestValue>
      </Reference>
      <Reference URI="/xl/worksheets/sheet2.xml?ContentType=application/vnd.openxmlformats-officedocument.spreadsheetml.worksheet+xml">
        <DigestMethod Algorithm="http://www.w3.org/2001/04/xmlenc#sha256"/>
        <DigestValue>sRri9ySxYMLpr/o8LbHWQ1ae3JLFyOOJwPqTHtalIwA=</DigestValue>
      </Reference>
      <Reference URI="/xl/worksheets/sheet3.xml?ContentType=application/vnd.openxmlformats-officedocument.spreadsheetml.worksheet+xml">
        <DigestMethod Algorithm="http://www.w3.org/2001/04/xmlenc#sha256"/>
        <DigestValue>SYY8sKOlBgzAtl2BzMUZ1Z0hQlyWFJbziC27b67AyKk=</DigestValue>
      </Reference>
      <Reference URI="/xl/worksheets/sheet4.xml?ContentType=application/vnd.openxmlformats-officedocument.spreadsheetml.worksheet+xml">
        <DigestMethod Algorithm="http://www.w3.org/2001/04/xmlenc#sha256"/>
        <DigestValue>N06mR1rFS09PD/fF4Y4OrxgIntlyJB/SUk0+1WVm43k=</DigestValue>
      </Reference>
      <Reference URI="/xl/worksheets/sheet5.xml?ContentType=application/vnd.openxmlformats-officedocument.spreadsheetml.worksheet+xml">
        <DigestMethod Algorithm="http://www.w3.org/2001/04/xmlenc#sha256"/>
        <DigestValue>7nu+g8oZaPhYzOrLNXdN/6CRc4OMnPJ6IBh0B8j0Z80=</DigestValue>
      </Reference>
      <Reference URI="/xl/worksheets/sheet6.xml?ContentType=application/vnd.openxmlformats-officedocument.spreadsheetml.worksheet+xml">
        <DigestMethod Algorithm="http://www.w3.org/2001/04/xmlenc#sha256"/>
        <DigestValue>skdJSOeni/3PChLKoeer7c3JXjTO/qqFNV8jrXUL/18=</DigestValue>
      </Reference>
      <Reference URI="/xl/worksheets/sheet7.xml?ContentType=application/vnd.openxmlformats-officedocument.spreadsheetml.worksheet+xml">
        <DigestMethod Algorithm="http://www.w3.org/2001/04/xmlenc#sha256"/>
        <DigestValue>XCbvVkuZFHmfXhXaIWrt3U3l+1pPFs4Kvww9w5ZTzro=</DigestValue>
      </Reference>
      <Reference URI="/xl/worksheets/sheet8.xml?ContentType=application/vnd.openxmlformats-officedocument.spreadsheetml.worksheet+xml">
        <DigestMethod Algorithm="http://www.w3.org/2001/04/xmlenc#sha256"/>
        <DigestValue>vrsW875fubV8gKC9t9rOb2x8TKU4VGRL/KB7GDaxaxM=</DigestValue>
      </Reference>
      <Reference URI="/xl/worksheets/sheet9.xml?ContentType=application/vnd.openxmlformats-officedocument.spreadsheetml.worksheet+xml">
        <DigestMethod Algorithm="http://www.w3.org/2001/04/xmlenc#sha256"/>
        <DigestValue>pZ04fYLICTmurk/i+3rfpjkF5gUVI2bnZsNgNBLmaso=</DigestValue>
      </Reference>
    </Manifest>
    <SignatureProperties>
      <SignatureProperty Id="idSignatureTime" Target="#idPackageSignature">
        <mdssi:SignatureTime xmlns:mdssi="http://schemas.openxmlformats.org/package/2006/digital-signature">
          <mdssi:Format>YYYY-MM-DDThh:mm:ssTZD</mdssi:Format>
          <mdssi:Value>2026-08-07T08:13:05Z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16.0.20228/27</OfficeVersion>
          <ApplicationVersion>16.0.20228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2026-08-07T08:13:05Z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THI QUYNH</dc:creator>
  <cp:lastModifiedBy>NGUYEN THI MY DUNG</cp:lastModifiedBy>
  <dcterms:created xsi:type="dcterms:W3CDTF">2024-07-02T09:54:39Z</dcterms:created>
  <dcterms:modified xsi:type="dcterms:W3CDTF">2026-08-04T08:17:53Z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